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cp2e-my.sharepoint.com/personal/bpagneux_cp2e-ingenierie_fr1/Documents/CP2E/CP2E/CP2E/P2024/SEVREY - EPSM Extension 8 chambres (ADCI  BCR) 24.07.15/5.PRO-DCE/ELE/Pièces écrites/"/>
    </mc:Choice>
  </mc:AlternateContent>
  <xr:revisionPtr revIDLastSave="1912" documentId="8_{DFFE99C4-C2AE-44C5-A481-269F598F2E0B}" xr6:coauthVersionLast="47" xr6:coauthVersionMax="47" xr10:uidLastSave="{F0D83D71-1DD8-47B2-BEEA-4ECA3F6DC348}"/>
  <bookViews>
    <workbookView xWindow="-120" yWindow="-120" windowWidth="29040" windowHeight="15720" activeTab="1" xr2:uid="{C4319176-1037-434E-919C-A8E7C25BC493}"/>
  </bookViews>
  <sheets>
    <sheet name="PDG" sheetId="5" r:id="rId1"/>
    <sheet name="DPGF" sheetId="1" r:id="rId2"/>
    <sheet name="RECAP" sheetId="4" r:id="rId3"/>
  </sheets>
  <definedNames>
    <definedName name="_xlnm.Print_Area" localSheetId="1">DPGF!$A$1:$G$209</definedName>
    <definedName name="_xlnm.Print_Area" localSheetId="0">PDG!$A$1:$I$43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4" l="1"/>
  <c r="G166" i="1"/>
  <c r="G121" i="1"/>
  <c r="G85" i="1"/>
  <c r="G58" i="1"/>
  <c r="G57" i="1"/>
  <c r="G54" i="1"/>
  <c r="G174" i="1"/>
  <c r="G175" i="1"/>
  <c r="G196" i="1"/>
  <c r="G185" i="1"/>
  <c r="G79" i="1"/>
  <c r="B19" i="4"/>
  <c r="B18" i="4"/>
  <c r="E18" i="4"/>
  <c r="E19" i="4"/>
  <c r="G197" i="1"/>
  <c r="G195" i="1"/>
  <c r="G194" i="1"/>
  <c r="G187" i="1"/>
  <c r="G183" i="1"/>
  <c r="G184" i="1"/>
  <c r="G186" i="1"/>
  <c r="G89" i="1"/>
  <c r="G93" i="1"/>
  <c r="B199" i="1"/>
  <c r="G188" i="1"/>
  <c r="G182" i="1"/>
  <c r="G181" i="1"/>
  <c r="B190" i="1"/>
  <c r="G171" i="1"/>
  <c r="G172" i="1"/>
  <c r="G170" i="1"/>
  <c r="G169" i="1"/>
  <c r="G168" i="1"/>
  <c r="G167" i="1"/>
  <c r="G164" i="1"/>
  <c r="G44" i="1"/>
  <c r="G43" i="1"/>
  <c r="G40" i="1"/>
  <c r="G28" i="1"/>
  <c r="G199" i="1" l="1"/>
  <c r="G190" i="1"/>
  <c r="G83" i="1"/>
  <c r="G84" i="1"/>
  <c r="G53" i="1"/>
  <c r="G21" i="1"/>
  <c r="G20" i="1"/>
  <c r="G27" i="1"/>
  <c r="C146" i="1"/>
  <c r="G144" i="1"/>
  <c r="G142" i="1"/>
  <c r="G139" i="1"/>
  <c r="G97" i="1"/>
  <c r="G98" i="1"/>
  <c r="G42" i="1"/>
  <c r="C134" i="1"/>
  <c r="G146" i="1" l="1"/>
  <c r="C105" i="1"/>
  <c r="G128" i="1"/>
  <c r="G132" i="1"/>
  <c r="G130" i="1"/>
  <c r="G129" i="1"/>
  <c r="G127" i="1"/>
  <c r="G124" i="1"/>
  <c r="G120" i="1"/>
  <c r="G119" i="1"/>
  <c r="G116" i="1"/>
  <c r="G113" i="1"/>
  <c r="G110" i="1"/>
  <c r="G162" i="1"/>
  <c r="G163" i="1"/>
  <c r="G165" i="1"/>
  <c r="B17" i="4"/>
  <c r="B16" i="4"/>
  <c r="B15" i="4"/>
  <c r="B14" i="4"/>
  <c r="B13" i="4"/>
  <c r="B12" i="4"/>
  <c r="B11" i="4"/>
  <c r="G204" i="1"/>
  <c r="B177" i="1"/>
  <c r="G88" i="1"/>
  <c r="G92" i="1"/>
  <c r="G96" i="1"/>
  <c r="G78" i="1"/>
  <c r="B69" i="1"/>
  <c r="G67" i="1"/>
  <c r="G66" i="1"/>
  <c r="G65" i="1"/>
  <c r="G64" i="1"/>
  <c r="B60" i="1"/>
  <c r="B47" i="1"/>
  <c r="G45" i="1"/>
  <c r="G41" i="1"/>
  <c r="G39" i="1"/>
  <c r="G33" i="1"/>
  <c r="G30" i="1"/>
  <c r="G15" i="1"/>
  <c r="B20" i="4"/>
  <c r="B10" i="4"/>
  <c r="G205" i="1"/>
  <c r="G203" i="1"/>
  <c r="G154" i="1"/>
  <c r="G155" i="1"/>
  <c r="G156" i="1"/>
  <c r="G153" i="1"/>
  <c r="G77" i="1"/>
  <c r="G82" i="1"/>
  <c r="G99" i="1"/>
  <c r="G101" i="1"/>
  <c r="G29" i="1"/>
  <c r="G32" i="1"/>
  <c r="G13" i="1"/>
  <c r="G14" i="1"/>
  <c r="G16" i="1"/>
  <c r="G17" i="1"/>
  <c r="G12" i="1"/>
  <c r="B207" i="1"/>
  <c r="B158" i="1"/>
  <c r="B149" i="1"/>
  <c r="B35" i="1"/>
  <c r="B23" i="1"/>
  <c r="G23" i="4"/>
  <c r="G207" i="1" l="1"/>
  <c r="E20" i="4" s="1"/>
  <c r="G177" i="1"/>
  <c r="E17" i="4" s="1"/>
  <c r="G158" i="1"/>
  <c r="E16" i="4" s="1"/>
  <c r="G103" i="1"/>
  <c r="G105" i="1" s="1"/>
  <c r="G23" i="1"/>
  <c r="E10" i="4" s="1"/>
  <c r="G60" i="1"/>
  <c r="E13" i="4" s="1"/>
  <c r="G134" i="1"/>
  <c r="G69" i="1"/>
  <c r="E14" i="4" s="1"/>
  <c r="G47" i="1"/>
  <c r="E12" i="4" s="1"/>
  <c r="G35" i="1"/>
  <c r="E11" i="4" s="1"/>
  <c r="G149" i="1" l="1"/>
  <c r="E15" i="4" s="1"/>
  <c r="E22" i="4" s="1"/>
  <c r="E25" i="4" s="1"/>
  <c r="E27" i="4" s="1"/>
</calcChain>
</file>

<file path=xl/sharedStrings.xml><?xml version="1.0" encoding="utf-8"?>
<sst xmlns="http://schemas.openxmlformats.org/spreadsheetml/2006/main" count="267" uniqueCount="152">
  <si>
    <t>U</t>
  </si>
  <si>
    <t>PU</t>
  </si>
  <si>
    <t>Total HT</t>
  </si>
  <si>
    <t>Ens</t>
  </si>
  <si>
    <t>. Coffrets de chantier normalisés second œuvre</t>
  </si>
  <si>
    <t xml:space="preserve">. Alimentations provisoires par câbles HO7RNF 5G6² </t>
  </si>
  <si>
    <t>. Eclairages provisoires de chantier.</t>
  </si>
  <si>
    <t>. Dépose et repli en fin de chantier.</t>
  </si>
  <si>
    <t>. Divers, accessoires, raccordements</t>
  </si>
  <si>
    <t>Divers, accessoires, raccordements</t>
  </si>
  <si>
    <t>D.P.G.F.</t>
  </si>
  <si>
    <t>. Remontée sur barrette de coupure normalisée</t>
  </si>
  <si>
    <t>. Dossier DOE, comprenant Plans, Fiches tehniques matériels</t>
  </si>
  <si>
    <t>QUANTITATIF DE REFERENCE</t>
  </si>
  <si>
    <t>Qtés</t>
  </si>
  <si>
    <t>RECAPITULATIF</t>
  </si>
  <si>
    <t>DESIGNATION</t>
  </si>
  <si>
    <t>TOTAL € HT</t>
  </si>
  <si>
    <t>TOTAL € TTC</t>
  </si>
  <si>
    <t xml:space="preserve">Prix valeur : (date)                                                                     </t>
  </si>
  <si>
    <t>Les entreprises devront réaliser les quantités proposées dans le présent document pour permettre un parfait achèvement, fonctionnement, état réglementaire, et conformité par rapport à l'ensemble des pièces écrites, plans, schémas constituant le présent appel d'offres</t>
  </si>
  <si>
    <t xml:space="preserve">Cachet de l'Entreprise et signature :       </t>
  </si>
  <si>
    <t>. Certificats CONSUEL compris frais bureau de contrôle</t>
  </si>
  <si>
    <t>TOTAL ELECTRICITE</t>
  </si>
  <si>
    <t>. Fourniture du certificat de conformité</t>
  </si>
  <si>
    <t>. Mesure de la prise de terre</t>
  </si>
  <si>
    <t>. Mise à la terre par la liaison équipotentielle suivant CCTP</t>
  </si>
  <si>
    <t xml:space="preserve">IV - TRAVAUX A REALISER </t>
  </si>
  <si>
    <t>IV.2. RESEAU DE TERRE</t>
  </si>
  <si>
    <t xml:space="preserve">. Garnissage et rebouchage CF autour des canalisations de tous les percements </t>
  </si>
  <si>
    <t>Luminaires :</t>
  </si>
  <si>
    <t>Commande allumage :</t>
  </si>
  <si>
    <t>Prise courants forts :</t>
  </si>
  <si>
    <t>Prise courants faibles :</t>
  </si>
  <si>
    <t>Eclairage de secours :</t>
  </si>
  <si>
    <t>Canalisations :</t>
  </si>
  <si>
    <t>Câble U1000 RO2V 3G2,5mm²</t>
  </si>
  <si>
    <t>Câble U1000 RO2V 5G2,5mm²</t>
  </si>
  <si>
    <t>Câble U1000 RO2V 5G1,5mm²</t>
  </si>
  <si>
    <t>Fourreaux, gaines ICT, divers accessoires, raccordements, fixations</t>
  </si>
  <si>
    <t>Recette technique de l’ensemble des prises</t>
  </si>
  <si>
    <t>DCE</t>
  </si>
  <si>
    <t>Diffuseur sonore standard normalisé</t>
  </si>
  <si>
    <t>Filerie FILALARM et câble CR1</t>
  </si>
  <si>
    <r>
      <rPr>
        <b/>
        <sz val="10"/>
        <color theme="4" tint="-0.499984740745262"/>
        <rFont val="Calibri"/>
        <family val="2"/>
      </rPr>
      <t>P1</t>
    </r>
    <r>
      <rPr>
        <sz val="10"/>
        <color theme="4" tint="-0.499984740745262"/>
        <rFont val="Calibri"/>
        <family val="2"/>
      </rPr>
      <t xml:space="preserve"> : Prise de courant 2x10/16 A+T LEGRAND MOSAIC </t>
    </r>
  </si>
  <si>
    <r>
      <rPr>
        <b/>
        <sz val="10"/>
        <color theme="4" tint="-0.499984740745262"/>
        <rFont val="Calibri"/>
        <family val="2"/>
      </rPr>
      <t>PI1</t>
    </r>
    <r>
      <rPr>
        <sz val="10"/>
        <color theme="4" tint="-0.499984740745262"/>
        <rFont val="Calibri"/>
        <family val="2"/>
      </rPr>
      <t xml:space="preserve"> : Prise informatique RJ45 LEGRAND MOSAIC</t>
    </r>
  </si>
  <si>
    <r>
      <rPr>
        <b/>
        <sz val="10"/>
        <color theme="4" tint="-0.499984740745262"/>
        <rFont val="Calibri"/>
        <family val="2"/>
      </rPr>
      <t>PI2</t>
    </r>
    <r>
      <rPr>
        <sz val="10"/>
        <color theme="4" tint="-0.499984740745262"/>
        <rFont val="Calibri"/>
        <family val="2"/>
      </rPr>
      <t xml:space="preserve"> : Prise informatique RJ45 sur boitier LEGRAND MOSAIC</t>
    </r>
  </si>
  <si>
    <t>ELECTRICITE CFO CFA</t>
  </si>
  <si>
    <t>DECOMPOSITION DU PRIX GLOBAL 
ET FORFAITAIRE</t>
  </si>
  <si>
    <r>
      <rPr>
        <b/>
        <sz val="10"/>
        <color theme="4" tint="-0.499984740745262"/>
        <rFont val="Calibri"/>
        <family val="2"/>
      </rPr>
      <t>ES1</t>
    </r>
    <r>
      <rPr>
        <sz val="10"/>
        <color theme="4" tint="-0.499984740745262"/>
        <rFont val="Calibri"/>
        <family val="2"/>
      </rPr>
      <t xml:space="preserve"> : BAES 45 lumens 1 heure encastré marque LUMINOX</t>
    </r>
  </si>
  <si>
    <r>
      <rPr>
        <b/>
        <sz val="10"/>
        <color theme="4" tint="-0.499984740745262"/>
        <rFont val="Calibri"/>
        <family val="2"/>
      </rPr>
      <t>A1</t>
    </r>
    <r>
      <rPr>
        <sz val="10"/>
        <color theme="4" tint="-0.499984740745262"/>
        <rFont val="Calibri"/>
        <family val="2"/>
      </rPr>
      <t xml:space="preserve"> : Interrupteur Simple Allumage LEGRAND MOSAIC </t>
    </r>
  </si>
  <si>
    <r>
      <rPr>
        <b/>
        <sz val="10"/>
        <color theme="4" tint="-0.499984740745262"/>
        <rFont val="Calibri"/>
        <family val="2"/>
      </rPr>
      <t>D1</t>
    </r>
    <r>
      <rPr>
        <sz val="10"/>
        <color theme="4" tint="-0.499984740745262"/>
        <rFont val="Calibri"/>
        <family val="2"/>
      </rPr>
      <t xml:space="preserve"> : Détecteur 360 °, FP type PD4-M-DIM marque BEG LUXOMAT</t>
    </r>
  </si>
  <si>
    <t>Câble U1000 RO2V 3G1,5mm²</t>
  </si>
  <si>
    <t>EXTERIEUR :</t>
  </si>
  <si>
    <t>MAITRISE D'OUVRAGE</t>
  </si>
  <si>
    <t>PROJET</t>
  </si>
  <si>
    <t xml:space="preserve"> Dossier</t>
  </si>
  <si>
    <t xml:space="preserve"> Date</t>
  </si>
  <si>
    <t xml:space="preserve"> Phase </t>
  </si>
  <si>
    <t xml:space="preserve"> Indice</t>
  </si>
  <si>
    <t xml:space="preserve">    CP2E</t>
  </si>
  <si>
    <t xml:space="preserve">      152, Rue de la Combe et de la Follatière</t>
  </si>
  <si>
    <t xml:space="preserve">      71870 HURIGNY</t>
  </si>
  <si>
    <r>
      <t xml:space="preserve">      M.PAGNEUX Benjamin - Tél. 06 50 39 29 11 - </t>
    </r>
    <r>
      <rPr>
        <u/>
        <sz val="8"/>
        <color rgb="FF0070C0"/>
        <rFont val="Open Sans"/>
        <family val="2"/>
      </rPr>
      <t>bpagneux@cp2e-ingenierie.fr</t>
    </r>
  </si>
  <si>
    <r>
      <t xml:space="preserve">      M.CHAUX Ghislain - Tél. 06 58 38 44 57 - </t>
    </r>
    <r>
      <rPr>
        <u/>
        <sz val="8"/>
        <color rgb="FF0070C0"/>
        <rFont val="Open Sans"/>
        <family val="2"/>
      </rPr>
      <t>gchaux@cp2e-ingenierie.fr</t>
    </r>
  </si>
  <si>
    <r>
      <t xml:space="preserve">      M.MATHURIAU Pierre - Tél. 06 58 38 43 81 - </t>
    </r>
    <r>
      <rPr>
        <u/>
        <sz val="8"/>
        <color rgb="FF0070C0"/>
        <rFont val="Open Sans"/>
        <family val="2"/>
      </rPr>
      <t>pmathuriau@cp2e-ingenierie.fr</t>
    </r>
  </si>
  <si>
    <t>. Chemin de câbles courant fort 200x50mm</t>
  </si>
  <si>
    <t>. Chemin de câbles courant faible 100x50mm</t>
  </si>
  <si>
    <t>Provisoire de chantier :</t>
  </si>
  <si>
    <t xml:space="preserve">. Entretien et maintenance de ces installations </t>
  </si>
  <si>
    <t>Dépose :</t>
  </si>
  <si>
    <t>. Repérage précis et soigneux des différentes lignes courants forts et courants faibles aboutissant à chaque partie du bâtiment, pour réalimentation si nécessaire par les nouvelles installations…</t>
  </si>
  <si>
    <t>71000 MACON</t>
  </si>
  <si>
    <t>ARCHITECTE</t>
  </si>
  <si>
    <t>IV.1. PROVISOIRE DE CHANTIER / DEPOSE</t>
  </si>
  <si>
    <t>IV.3. ARMOIRES ELECTRIQUES</t>
  </si>
  <si>
    <t>IV.4. ALIMENTATIONS DIVERSES</t>
  </si>
  <si>
    <t>IV.5. SUPPORTS CANALISATIONS</t>
  </si>
  <si>
    <t xml:space="preserve">Lot n°09 : </t>
  </si>
  <si>
    <t xml:space="preserve"> LOT n°09 :  ELECTRICITE CFO CFA</t>
  </si>
  <si>
    <t>IV.6. EQUIPEMENTS DES LOCAUX</t>
  </si>
  <si>
    <t>. Neutralisation des réseaux alimentant les zones démolies et rénovés du bâtiment, mise hors tension et dépose sans réemploi des lignes, fileries, câbles anciens, tubes MRB, boites de jonctions, supports divers, câbles courants forts et courants faibles, appareillages et lustrerie inutiles ou non utilisés, etc..</t>
  </si>
  <si>
    <t>EXTENSION DE</t>
  </si>
  <si>
    <t>8 CHAMBRES</t>
  </si>
  <si>
    <t>55 Rue Auguste Champion</t>
  </si>
  <si>
    <t>71100 SEVREY</t>
  </si>
  <si>
    <t>24.07.05</t>
  </si>
  <si>
    <t>SCPA CHRISTOPHE COUDEYRE</t>
  </si>
  <si>
    <t>5 Rue Ggeorges Rozet</t>
  </si>
  <si>
    <t>Tel : 03 85 39 17 86</t>
  </si>
  <si>
    <t>bcr@bcrarchitecte.fr</t>
  </si>
  <si>
    <r>
      <rPr>
        <b/>
        <sz val="9"/>
        <color rgb="FF153D63"/>
        <rFont val="Open Sans"/>
        <family val="2"/>
      </rPr>
      <t>ETABLISSEMENT PUBLIC DE SANTE                                                                                               MENTALE DE SAONE ET LOIRE</t>
    </r>
    <r>
      <rPr>
        <sz val="9"/>
        <color rgb="FF153D63"/>
        <rFont val="Open Sans"/>
        <family val="2"/>
      </rPr>
      <t xml:space="preserve">                             55, rue Auguste Champion
71100 SEVREY</t>
    </r>
  </si>
  <si>
    <r>
      <t xml:space="preserve">EPSM - EXTENSION DE 8 CHAMBRES
</t>
    </r>
    <r>
      <rPr>
        <b/>
        <sz val="12"/>
        <color theme="0"/>
        <rFont val="Calibri"/>
        <family val="2"/>
        <scheme val="minor"/>
      </rPr>
      <t xml:space="preserve">
71100 SEVREY</t>
    </r>
  </si>
  <si>
    <r>
      <rPr>
        <b/>
        <sz val="18"/>
        <color theme="0"/>
        <rFont val="Calibri"/>
        <family val="2"/>
        <scheme val="minor"/>
      </rPr>
      <t xml:space="preserve">EPSM - EXTENSION DE 8 CHAMBRE
</t>
    </r>
    <r>
      <rPr>
        <b/>
        <sz val="12"/>
        <color theme="0"/>
        <rFont val="Calibri"/>
        <family val="2"/>
        <scheme val="minor"/>
      </rPr>
      <t xml:space="preserve">
71100 SEVREY</t>
    </r>
  </si>
  <si>
    <t>. Confection de la prise de terre par câble cuivre nu 25mm² à fond de fouilles sur le périmètre de l’extension.
. Interconnexion avec terre existante.</t>
  </si>
  <si>
    <t>. Interconnexion avec terre existante.</t>
  </si>
  <si>
    <t>. Ajout départ 2x40A dans TD ORION, comprenant toutes les protections et départs nécessaires aux installations</t>
  </si>
  <si>
    <t>. Ajout départ 2x40A dans TD PEGASUS, comprenant toutes les protections et départs nécessaires aux installations</t>
  </si>
  <si>
    <t xml:space="preserve">. Armoire métallique TD Extension ORION </t>
  </si>
  <si>
    <t>. Armoire métallique TD Extension PEGASUS</t>
  </si>
  <si>
    <t>Alimentations diverses depuis TD ORION Extension :</t>
  </si>
  <si>
    <t>. Alimentation Mono 10A en câble U1000 RO2V 3G1.5mm² pour les collecteurs planchant chauffant</t>
  </si>
  <si>
    <t>Alimentations diverses depuis TD PEGASUS Extension :</t>
  </si>
  <si>
    <t>IV.7. RESEAU INFORMATIQUE</t>
  </si>
  <si>
    <t xml:space="preserve">Ajout bandeaux de prises dans la baie existante </t>
  </si>
  <si>
    <t>Câblage de chaque prise RJ45 en câble FTP cat.6 ajouter au projet</t>
  </si>
  <si>
    <t>Dépose/ repose déclencheur manuel</t>
  </si>
  <si>
    <t xml:space="preserve">Détecteurs optiques </t>
  </si>
  <si>
    <t>Indicateurs d’actions</t>
  </si>
  <si>
    <t xml:space="preserve">Câblage CR1 2x1,5mm² des châssis et trappes de désenfumage </t>
  </si>
  <si>
    <t xml:space="preserve">Câblage par câble normalise 2 paires 9/10 de catégorie CR1 des fins de courses positions zone de sécurité des châssis et trappes de désenfumage </t>
  </si>
  <si>
    <t>Câblage CR1 2x1,5mm² des clapets coupe-feu</t>
  </si>
  <si>
    <t xml:space="preserve">Câblage par câble normalise 2 paires 9/10 de catégorie CR1 des fins de courses positions zone de sécurité des clapets coupe-feu </t>
  </si>
  <si>
    <t xml:space="preserve">Câblage par câble normalise 2 paires 9/10 de catégorie CR1 pour réarmement des clapets coupe-feu </t>
  </si>
  <si>
    <t xml:space="preserve">Câblage C2 2x1,5mm² des ventouses des portes coupe-feu </t>
  </si>
  <si>
    <t>IV.8. ALARME INCENDIE</t>
  </si>
  <si>
    <t>IV.9. APPEL MALADE</t>
  </si>
  <si>
    <t>IV.11. DOSSIER TECHNIQUE</t>
  </si>
  <si>
    <t>IV.10. RESEAU TV</t>
  </si>
  <si>
    <t>Sous total pour 1 chambre</t>
  </si>
  <si>
    <t>Chambre (x8) :</t>
  </si>
  <si>
    <r>
      <rPr>
        <b/>
        <sz val="10"/>
        <color theme="4" tint="-0.499984740745262"/>
        <rFont val="Calibri"/>
        <family val="2"/>
      </rPr>
      <t>A2</t>
    </r>
    <r>
      <rPr>
        <sz val="10"/>
        <color theme="4" tint="-0.499984740745262"/>
        <rFont val="Calibri"/>
        <family val="2"/>
      </rPr>
      <t xml:space="preserve"> : Interrupteur va et vient LEGRAND MOSAIC </t>
    </r>
  </si>
  <si>
    <r>
      <rPr>
        <b/>
        <sz val="10"/>
        <color theme="4" tint="-0.499984740745262"/>
        <rFont val="Calibri"/>
        <family val="2"/>
      </rPr>
      <t>PTV</t>
    </r>
    <r>
      <rPr>
        <sz val="10"/>
        <color theme="4" tint="-0.499984740745262"/>
        <rFont val="Calibri"/>
        <family val="2"/>
      </rPr>
      <t xml:space="preserve"> : Prise TV LEGRAND MOSAIC </t>
    </r>
  </si>
  <si>
    <r>
      <rPr>
        <b/>
        <sz val="10"/>
        <color theme="4" tint="-0.499984740745262"/>
        <rFont val="Calibri"/>
        <family val="2"/>
      </rPr>
      <t>P2</t>
    </r>
    <r>
      <rPr>
        <sz val="10"/>
        <color theme="4" tint="-0.499984740745262"/>
        <rFont val="Calibri"/>
        <family val="2"/>
      </rPr>
      <t xml:space="preserve"> : Prise rasoir 24V LEGRAND MOSAIC </t>
    </r>
  </si>
  <si>
    <r>
      <rPr>
        <b/>
        <sz val="10"/>
        <color theme="4" tint="-0.499984740745262"/>
        <rFont val="Calibri"/>
        <family val="2"/>
      </rPr>
      <t>Luminaire type A</t>
    </r>
    <r>
      <rPr>
        <sz val="10"/>
        <color theme="4" tint="-0.499984740745262"/>
        <rFont val="Calibri"/>
        <family val="2"/>
      </rPr>
      <t xml:space="preserve"> : Downlight LED, type DEEP de marque ARKOS LIGHT</t>
    </r>
  </si>
  <si>
    <t>Hublot de couloir</t>
  </si>
  <si>
    <t xml:space="preserve">Câblage de l'ensemble du système </t>
  </si>
  <si>
    <t>Programmation, essais et mise en service</t>
  </si>
  <si>
    <t>Bloc porte chambre</t>
  </si>
  <si>
    <t>Bouton d’appel 1 bouton rouge tête de lit</t>
  </si>
  <si>
    <t>Bouton d’appel 1 bouton rouge salle de bain</t>
  </si>
  <si>
    <r>
      <t xml:space="preserve">Luminaire type B : </t>
    </r>
    <r>
      <rPr>
        <sz val="10"/>
        <color theme="4" tint="-0.499984740745262"/>
        <rFont val="Calibri"/>
        <family val="2"/>
      </rPr>
      <t>Downlight LED, type SENSPOT de marque SECURLITE</t>
    </r>
  </si>
  <si>
    <r>
      <t xml:space="preserve">Luminaire type C : </t>
    </r>
    <r>
      <rPr>
        <sz val="10"/>
        <color theme="4" tint="-0.499984740745262"/>
        <rFont val="Calibri"/>
        <family val="2"/>
      </rPr>
      <t>Spot LED, type MIKS de marque RESISTEX</t>
    </r>
  </si>
  <si>
    <r>
      <t xml:space="preserve">Luminaire type D : </t>
    </r>
    <r>
      <rPr>
        <sz val="10"/>
        <color theme="4" tint="-0.499984740745262"/>
        <rFont val="Calibri"/>
        <family val="2"/>
      </rPr>
      <t>Veilleuse LED, type BRICK STEP de marque RZB</t>
    </r>
  </si>
  <si>
    <r>
      <rPr>
        <b/>
        <sz val="10"/>
        <color theme="4" tint="-0.499984740745262"/>
        <rFont val="Calibri"/>
        <family val="2"/>
      </rPr>
      <t>BVR</t>
    </r>
    <r>
      <rPr>
        <sz val="10"/>
        <color theme="4" tint="-0.499984740745262"/>
        <rFont val="Calibri"/>
        <family val="2"/>
      </rPr>
      <t xml:space="preserve"> : Bouton poussoir Volet roulant </t>
    </r>
  </si>
  <si>
    <t>Remplacement centrales et serveur</t>
  </si>
  <si>
    <t xml:space="preserve">Dérivateur TV </t>
  </si>
  <si>
    <t>Câblage, filerie de l’ensemble des prises TV des chambres</t>
  </si>
  <si>
    <t>Essais Cosael</t>
  </si>
  <si>
    <t>Matériel déporté type SAT C 8 VOIES LON LPT</t>
  </si>
  <si>
    <t>Essais, Mise en service de l’ensemble</t>
  </si>
  <si>
    <t>. Alimentation Mono 16A en câble U1000 RO2V 3G2.5mm² pour coffret GTC</t>
  </si>
  <si>
    <r>
      <rPr>
        <b/>
        <sz val="10"/>
        <color theme="4" tint="-0.499984740745262"/>
        <rFont val="Calibri"/>
        <family val="2"/>
      </rPr>
      <t xml:space="preserve">D1 : </t>
    </r>
    <r>
      <rPr>
        <sz val="10"/>
        <color theme="4" tint="-0.499984740745262"/>
        <rFont val="Calibri"/>
        <family val="2"/>
      </rPr>
      <t xml:space="preserve">Détecteur de présence IP65 </t>
    </r>
  </si>
  <si>
    <t>Circulation (x2) :</t>
  </si>
  <si>
    <r>
      <rPr>
        <b/>
        <sz val="10"/>
        <color theme="4" tint="-0.499984740745262"/>
        <rFont val="Calibri"/>
        <family val="2"/>
      </rPr>
      <t>PI3</t>
    </r>
    <r>
      <rPr>
        <sz val="10"/>
        <color theme="4" tint="-0.499984740745262"/>
        <rFont val="Calibri"/>
        <family val="2"/>
      </rPr>
      <t xml:space="preserve"> : Prise informatique RJ45 sur boitier étanche LEGRAND MOSAIC</t>
    </r>
  </si>
  <si>
    <t>. Liaisons U1000 RO2V 3G10mm² y compris toutes sujétions nécessaires à la distribution entre TD PEGASUS et TD PEGASUS EXTENSION</t>
  </si>
  <si>
    <t>. Liaisons U1000 RO2V3G10mm² y compris toutes sujétions nécessaires à la distribution entre TD ORION et TD ORION EXTENSION</t>
  </si>
  <si>
    <t>C</t>
  </si>
  <si>
    <t>Novembre 2025</t>
  </si>
  <si>
    <t>Montant TVA 5,5 %</t>
  </si>
  <si>
    <t>. Dossier comprenant les notices et documentations techniques</t>
  </si>
  <si>
    <r>
      <rPr>
        <b/>
        <sz val="10"/>
        <color theme="4" tint="-0.499984740745262"/>
        <rFont val="Calibri"/>
        <family val="2"/>
      </rPr>
      <t>Luminaire type EX1</t>
    </r>
    <r>
      <rPr>
        <sz val="10"/>
        <color theme="4" tint="-0.499984740745262"/>
        <rFont val="Calibri"/>
        <family val="2"/>
      </rPr>
      <t xml:space="preserve"> : Applique LED IP44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</si>
</sst>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F&quot;;[Red]\-#,##0.00\ &quot;F&quot;"/>
    <numFmt numFmtId="165" formatCode="#,##0.00\ &quot;€&quot;"/>
  </numFmts>
  <fonts count="70" x14ac:knownFonts="1">
    <font>
      <sz val="11"/>
      <name val="Calibri"/>
    </font>
    <font>
      <b/>
      <sz val="10"/>
      <name val="Calibri"/>
      <family val="2"/>
    </font>
    <font>
      <sz val="8"/>
      <name val="Calibri"/>
      <family val="2"/>
    </font>
    <font>
      <sz val="11"/>
      <name val="Calibri"/>
      <family val="2"/>
    </font>
    <font>
      <sz val="10"/>
      <name val="Calibri"/>
      <family val="2"/>
    </font>
    <font>
      <sz val="10"/>
      <name val="Arial"/>
      <family val="2"/>
    </font>
    <font>
      <sz val="8"/>
      <name val="Calibri"/>
      <family val="2"/>
    </font>
    <font>
      <sz val="12"/>
      <name val="Calibri"/>
      <family val="2"/>
    </font>
    <font>
      <sz val="11"/>
      <color theme="1"/>
      <name val="Calibri"/>
      <family val="2"/>
      <scheme val="minor"/>
    </font>
    <font>
      <sz val="11"/>
      <color theme="0"/>
      <name val="Calibri"/>
      <family val="2"/>
      <scheme val="minor"/>
    </font>
    <font>
      <u/>
      <sz val="11"/>
      <color theme="10"/>
      <name val="Calibri"/>
      <family val="2"/>
    </font>
    <font>
      <b/>
      <sz val="11"/>
      <color theme="0"/>
      <name val="Calibri"/>
      <family val="2"/>
      <scheme val="minor"/>
    </font>
    <font>
      <b/>
      <sz val="11"/>
      <name val="Calibri"/>
      <family val="2"/>
      <scheme val="minor"/>
    </font>
    <font>
      <sz val="11"/>
      <name val="Calibri"/>
      <family val="2"/>
      <scheme val="minor"/>
    </font>
    <font>
      <sz val="12"/>
      <color theme="0"/>
      <name val="Aptos Black"/>
      <family val="2"/>
    </font>
    <font>
      <b/>
      <sz val="12"/>
      <color rgb="FF006666"/>
      <name val="Calibri"/>
      <family val="2"/>
      <scheme val="minor"/>
    </font>
    <font>
      <b/>
      <sz val="11"/>
      <color rgb="FF006666"/>
      <name val="Calibri"/>
      <family val="2"/>
      <scheme val="minor"/>
    </font>
    <font>
      <b/>
      <sz val="6"/>
      <color rgb="FF153D63"/>
      <name val="Aptos Black"/>
      <family val="2"/>
    </font>
    <font>
      <sz val="11"/>
      <color rgb="FF006666"/>
      <name val="Calibri"/>
      <family val="2"/>
      <scheme val="minor"/>
    </font>
    <font>
      <b/>
      <u/>
      <sz val="14"/>
      <name val="Calibri"/>
      <family val="2"/>
      <scheme val="minor"/>
    </font>
    <font>
      <sz val="6"/>
      <color rgb="FF153D63"/>
      <name val="Aptos Black"/>
      <family val="2"/>
    </font>
    <font>
      <b/>
      <u/>
      <sz val="12"/>
      <color rgb="FF153D63"/>
      <name val="Calibri"/>
      <family val="2"/>
    </font>
    <font>
      <sz val="6"/>
      <color rgb="FF153D63"/>
      <name val="Calibri"/>
      <family val="2"/>
      <scheme val="minor"/>
    </font>
    <font>
      <b/>
      <u/>
      <sz val="12"/>
      <name val="Calibri"/>
      <family val="2"/>
      <scheme val="minor"/>
    </font>
    <font>
      <sz val="12"/>
      <color theme="4" tint="-0.249977111117893"/>
      <name val="Calibri"/>
      <family val="2"/>
      <scheme val="minor"/>
    </font>
    <font>
      <sz val="12"/>
      <color theme="4" tint="-0.499984740745262"/>
      <name val="Calibri"/>
      <family val="2"/>
      <scheme val="minor"/>
    </font>
    <font>
      <sz val="24"/>
      <color rgb="FF153D63"/>
      <name val="Aptos Black"/>
      <family val="2"/>
    </font>
    <font>
      <sz val="7"/>
      <color theme="4" tint="-0.499984740745262"/>
      <name val="Calibri"/>
      <family val="2"/>
      <scheme val="minor"/>
    </font>
    <font>
      <sz val="28"/>
      <color rgb="FF53BBAF"/>
      <name val="Calibri"/>
      <family val="2"/>
      <scheme val="minor"/>
    </font>
    <font>
      <b/>
      <sz val="12"/>
      <color theme="4" tint="-0.249977111117893"/>
      <name val="Calibri"/>
      <family val="2"/>
      <scheme val="minor"/>
    </font>
    <font>
      <b/>
      <sz val="11"/>
      <color rgb="FF153D63"/>
      <name val="Calibri"/>
      <family val="2"/>
      <scheme val="minor"/>
    </font>
    <font>
      <b/>
      <sz val="12"/>
      <color theme="0"/>
      <name val="Calibri"/>
      <family val="2"/>
    </font>
    <font>
      <b/>
      <u/>
      <sz val="12"/>
      <color theme="4" tint="-0.499984740745262"/>
      <name val="Calibri"/>
      <family val="2"/>
    </font>
    <font>
      <sz val="11"/>
      <color theme="4" tint="-0.499984740745262"/>
      <name val="Calibri"/>
      <family val="2"/>
    </font>
    <font>
      <sz val="10"/>
      <color theme="4" tint="-0.499984740745262"/>
      <name val="Calibri"/>
      <family val="2"/>
    </font>
    <font>
      <b/>
      <u/>
      <sz val="10"/>
      <color theme="4" tint="-0.499984740745262"/>
      <name val="Calibri"/>
      <family val="2"/>
    </font>
    <font>
      <b/>
      <sz val="10"/>
      <color theme="4" tint="-0.499984740745262"/>
      <name val="Calibri"/>
      <family val="2"/>
    </font>
    <font>
      <b/>
      <sz val="11"/>
      <color rgb="FFFF0000"/>
      <name val="Calibri"/>
      <family val="2"/>
      <scheme val="minor"/>
    </font>
    <font>
      <b/>
      <sz val="10"/>
      <color rgb="FF153D63"/>
      <name val="Arial"/>
      <family val="2"/>
    </font>
    <font>
      <sz val="12"/>
      <color rgb="FF153D63"/>
      <name val="Calibri"/>
      <family val="2"/>
      <scheme val="minor"/>
    </font>
    <font>
      <b/>
      <sz val="12"/>
      <color rgb="FF153D63"/>
      <name val="Calibri"/>
      <family val="2"/>
      <scheme val="minor"/>
    </font>
    <font>
      <b/>
      <sz val="6"/>
      <color theme="4" tint="-0.499984740745262"/>
      <name val="Calibri"/>
      <family val="2"/>
      <scheme val="minor"/>
    </font>
    <font>
      <b/>
      <sz val="10"/>
      <color theme="0"/>
      <name val="Arial"/>
      <family val="2"/>
    </font>
    <font>
      <b/>
      <sz val="24"/>
      <color rgb="FF153D63"/>
      <name val="Calibri"/>
      <family val="2"/>
      <scheme val="minor"/>
    </font>
    <font>
      <b/>
      <sz val="24"/>
      <color rgb="FF153D63"/>
      <name val="Calibri"/>
      <family val="2"/>
    </font>
    <font>
      <b/>
      <sz val="18"/>
      <color theme="0"/>
      <name val="Calibri"/>
      <family val="2"/>
      <scheme val="minor"/>
    </font>
    <font>
      <b/>
      <sz val="11"/>
      <color theme="4" tint="-0.499984740745262"/>
      <name val="Calibri"/>
      <family val="2"/>
    </font>
    <font>
      <b/>
      <sz val="16"/>
      <color rgb="FF153D63"/>
      <name val="Arial"/>
      <family val="2"/>
    </font>
    <font>
      <b/>
      <sz val="10"/>
      <color theme="0"/>
      <name val="Open Sans"/>
      <family val="2"/>
    </font>
    <font>
      <b/>
      <sz val="12"/>
      <color theme="0"/>
      <name val="Open Sans"/>
      <family val="2"/>
    </font>
    <font>
      <sz val="9"/>
      <color rgb="FF153D63"/>
      <name val="Open Sans"/>
      <family val="2"/>
    </font>
    <font>
      <b/>
      <sz val="9"/>
      <color rgb="FF153D63"/>
      <name val="Open Sans"/>
      <family val="2"/>
    </font>
    <font>
      <b/>
      <sz val="24"/>
      <color rgb="FF153D63"/>
      <name val="Open Sans"/>
      <family val="2"/>
    </font>
    <font>
      <sz val="12"/>
      <color rgb="FF153D63"/>
      <name val="Open Sans"/>
      <family val="2"/>
    </font>
    <font>
      <b/>
      <sz val="46"/>
      <color rgb="FF153D63"/>
      <name val="Open Sans"/>
      <family val="2"/>
    </font>
    <font>
      <b/>
      <sz val="16"/>
      <color rgb="FF153D63"/>
      <name val="Open Sans"/>
      <family val="2"/>
    </font>
    <font>
      <sz val="24"/>
      <color rgb="FF153D63"/>
      <name val="Open Sans"/>
      <family val="2"/>
    </font>
    <font>
      <sz val="28"/>
      <color rgb="FF53BBAF"/>
      <name val="Open Sans"/>
      <family val="2"/>
    </font>
    <font>
      <sz val="24"/>
      <color rgb="FF53BBAF"/>
      <name val="Open Sans"/>
      <family val="2"/>
    </font>
    <font>
      <sz val="8"/>
      <name val="Open Sans"/>
      <family val="2"/>
    </font>
    <font>
      <sz val="7"/>
      <name val="Calibri"/>
      <family val="2"/>
      <scheme val="minor"/>
    </font>
    <font>
      <b/>
      <sz val="8"/>
      <color theme="4" tint="-0.499984740745262"/>
      <name val="Open Sans"/>
      <family val="2"/>
    </font>
    <font>
      <b/>
      <sz val="8"/>
      <color rgb="FF153D63"/>
      <name val="Open Sans"/>
      <family val="2"/>
    </font>
    <font>
      <sz val="8"/>
      <color rgb="FF153D63"/>
      <name val="Open Sans"/>
      <family val="2"/>
    </font>
    <font>
      <sz val="8"/>
      <color theme="8" tint="-0.499984740745262"/>
      <name val="Open Sans"/>
      <family val="2"/>
    </font>
    <font>
      <sz val="8"/>
      <color theme="4" tint="-0.499984740745262"/>
      <name val="Open Sans"/>
      <family val="2"/>
    </font>
    <font>
      <u/>
      <sz val="8"/>
      <color rgb="FF0070C0"/>
      <name val="Open Sans"/>
      <family val="2"/>
    </font>
    <font>
      <b/>
      <u/>
      <sz val="11"/>
      <color theme="4" tint="-0.499984740745262"/>
      <name val="Calibri"/>
      <family val="2"/>
    </font>
    <font>
      <b/>
      <sz val="9"/>
      <color theme="4" tint="-0.499984740745262"/>
      <name val="Open Sans"/>
      <family val="2"/>
    </font>
    <font>
      <b/>
      <sz val="12"/>
      <color theme="0"/>
      <name val="Calibri"/>
      <family val="2"/>
      <scheme val="minor"/>
    </font>
  </fonts>
  <fills count="8">
    <fill>
      <patternFill patternType="none"/>
    </fill>
    <fill>
      <patternFill patternType="gray125"/>
    </fill>
    <fill>
      <patternFill patternType="solid">
        <fgColor rgb="FF153D63"/>
        <bgColor indexed="64"/>
      </patternFill>
    </fill>
    <fill>
      <patternFill patternType="solid">
        <fgColor rgb="FF53BBAF"/>
        <bgColor indexed="64"/>
      </patternFill>
    </fill>
    <fill>
      <patternFill patternType="solid">
        <fgColor rgb="FFEF7F1A"/>
        <bgColor indexed="64"/>
      </patternFill>
    </fill>
    <fill>
      <patternFill patternType="solid">
        <fgColor rgb="FF86EACB"/>
        <bgColor indexed="64"/>
      </patternFill>
    </fill>
    <fill>
      <patternFill patternType="solid">
        <fgColor rgb="FFF48020"/>
        <bgColor indexed="64"/>
      </patternFill>
    </fill>
    <fill>
      <patternFill patternType="solid">
        <fgColor theme="0"/>
        <bgColor indexed="64"/>
      </patternFill>
    </fill>
  </fills>
  <borders count="46">
    <border>
      <left/>
      <right/>
      <top/>
      <bottom/>
      <diagonal/>
    </border>
    <border>
      <left style="thin">
        <color indexed="64"/>
      </left>
      <right style="thin">
        <color indexed="64"/>
      </right>
      <top/>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double">
        <color indexed="64"/>
      </left>
      <right/>
      <top style="double">
        <color indexed="64"/>
      </top>
      <bottom/>
      <diagonal/>
    </border>
    <border>
      <left style="thin">
        <color indexed="64"/>
      </left>
      <right/>
      <top style="double">
        <color indexed="64"/>
      </top>
      <bottom/>
      <diagonal/>
    </border>
    <border>
      <left style="double">
        <color indexed="64"/>
      </left>
      <right/>
      <top/>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double">
        <color indexed="64"/>
      </top>
      <bottom/>
      <diagonal/>
    </border>
    <border>
      <left/>
      <right style="thin">
        <color indexed="64"/>
      </right>
      <top/>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
      <left style="thin">
        <color indexed="64"/>
      </left>
      <right/>
      <top style="thin">
        <color indexed="64"/>
      </top>
      <bottom style="thin">
        <color indexed="64"/>
      </bottom>
      <diagonal/>
    </border>
    <border>
      <left style="medium">
        <color indexed="64"/>
      </left>
      <right style="double">
        <color indexed="64"/>
      </right>
      <top style="medium">
        <color indexed="64"/>
      </top>
      <bottom style="medium">
        <color indexed="64"/>
      </bottom>
      <diagonal/>
    </border>
    <border>
      <left style="double">
        <color indexed="64"/>
      </left>
      <right style="thin">
        <color indexed="64"/>
      </right>
      <top/>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bottom style="double">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medium">
        <color indexed="64"/>
      </top>
      <bottom/>
      <diagonal/>
    </border>
    <border>
      <left/>
      <right style="thin">
        <color indexed="64"/>
      </right>
      <top/>
      <bottom style="double">
        <color indexed="64"/>
      </bottom>
      <diagonal/>
    </border>
  </borders>
  <cellStyleXfs count="5">
    <xf numFmtId="0" fontId="0" fillId="0" borderId="0"/>
    <xf numFmtId="0" fontId="10" fillId="0" borderId="0" applyNumberFormat="0" applyFill="0" applyBorder="0" applyAlignment="0" applyProtection="0"/>
    <xf numFmtId="0" fontId="5" fillId="0" borderId="0"/>
    <xf numFmtId="0" fontId="3" fillId="0" borderId="0"/>
    <xf numFmtId="0" fontId="8" fillId="0" borderId="0"/>
  </cellStyleXfs>
  <cellXfs count="251">
    <xf numFmtId="0" fontId="0" fillId="0" borderId="0" xfId="0"/>
    <xf numFmtId="0" fontId="3" fillId="0" borderId="0" xfId="0" applyFont="1"/>
    <xf numFmtId="165" fontId="3" fillId="0" borderId="0" xfId="0" applyNumberFormat="1" applyFont="1" applyAlignment="1">
      <alignment horizontal="center"/>
    </xf>
    <xf numFmtId="1" fontId="3" fillId="0" borderId="0" xfId="0" applyNumberFormat="1" applyFont="1" applyAlignment="1">
      <alignment horizontal="center"/>
    </xf>
    <xf numFmtId="165" fontId="3" fillId="0" borderId="0" xfId="0" applyNumberFormat="1" applyFont="1"/>
    <xf numFmtId="0" fontId="4" fillId="0" borderId="0" xfId="0" applyFont="1"/>
    <xf numFmtId="0" fontId="3" fillId="0" borderId="1" xfId="0" applyFont="1" applyBorder="1" applyAlignment="1">
      <alignment horizontal="center"/>
    </xf>
    <xf numFmtId="0" fontId="3" fillId="0" borderId="1" xfId="0" applyFont="1" applyBorder="1"/>
    <xf numFmtId="1" fontId="3" fillId="0" borderId="1" xfId="0" applyNumberFormat="1" applyFont="1" applyBorder="1" applyAlignment="1">
      <alignment horizontal="center"/>
    </xf>
    <xf numFmtId="165" fontId="3" fillId="0" borderId="1" xfId="0" applyNumberFormat="1" applyFont="1" applyBorder="1"/>
    <xf numFmtId="0" fontId="4" fillId="0" borderId="1" xfId="0" applyFont="1" applyBorder="1"/>
    <xf numFmtId="0" fontId="3" fillId="0" borderId="2" xfId="0" applyFont="1" applyBorder="1"/>
    <xf numFmtId="0" fontId="0" fillId="0" borderId="2" xfId="0" applyBorder="1"/>
    <xf numFmtId="0" fontId="1" fillId="0" borderId="0" xfId="0" applyFont="1" applyAlignment="1">
      <alignment horizontal="right"/>
    </xf>
    <xf numFmtId="165" fontId="3" fillId="0" borderId="2" xfId="0" applyNumberFormat="1" applyFont="1" applyBorder="1"/>
    <xf numFmtId="49" fontId="12" fillId="0" borderId="0" xfId="0" applyNumberFormat="1" applyFont="1" applyAlignment="1">
      <alignment horizontal="centerContinuous" vertical="center" wrapText="1"/>
    </xf>
    <xf numFmtId="49"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49" fontId="15" fillId="0" borderId="0" xfId="0" applyNumberFormat="1" applyFont="1" applyAlignment="1">
      <alignment vertical="center" wrapText="1"/>
    </xf>
    <xf numFmtId="0" fontId="7" fillId="0" borderId="0" xfId="3" applyFont="1" applyAlignment="1">
      <alignment vertical="center"/>
    </xf>
    <xf numFmtId="49" fontId="16" fillId="0" borderId="0" xfId="0" applyNumberFormat="1" applyFont="1" applyAlignment="1">
      <alignment vertical="center" wrapText="1"/>
    </xf>
    <xf numFmtId="0" fontId="3" fillId="0" borderId="0" xfId="3"/>
    <xf numFmtId="49" fontId="16" fillId="0" borderId="0" xfId="0" applyNumberFormat="1" applyFont="1" applyAlignment="1">
      <alignment horizontal="center" vertical="center" wrapText="1"/>
    </xf>
    <xf numFmtId="164" fontId="16" fillId="0" borderId="0" xfId="0" applyNumberFormat="1" applyFont="1" applyAlignment="1">
      <alignment horizontal="center" vertical="center"/>
    </xf>
    <xf numFmtId="0" fontId="18" fillId="0" borderId="0" xfId="0" applyFont="1" applyAlignment="1">
      <alignment vertical="center" wrapText="1"/>
    </xf>
    <xf numFmtId="0" fontId="17" fillId="0" borderId="0" xfId="3" applyFont="1" applyAlignment="1">
      <alignment wrapText="1"/>
    </xf>
    <xf numFmtId="49" fontId="19" fillId="0" borderId="0" xfId="0" applyNumberFormat="1" applyFont="1" applyAlignment="1">
      <alignment horizontal="left" vertical="center" wrapText="1"/>
    </xf>
    <xf numFmtId="0" fontId="20" fillId="0" borderId="0" xfId="3" applyFont="1" applyAlignment="1">
      <alignment horizontal="left" vertical="center" wrapText="1"/>
    </xf>
    <xf numFmtId="0" fontId="21" fillId="0" borderId="0" xfId="0" applyFont="1" applyAlignment="1">
      <alignment vertical="center"/>
    </xf>
    <xf numFmtId="0" fontId="22" fillId="0" borderId="0" xfId="3" applyFont="1"/>
    <xf numFmtId="0" fontId="23" fillId="0" borderId="0" xfId="0" applyFont="1"/>
    <xf numFmtId="49" fontId="24" fillId="0" borderId="0" xfId="0" applyNumberFormat="1" applyFont="1" applyAlignment="1">
      <alignment horizontal="center"/>
    </xf>
    <xf numFmtId="0" fontId="25" fillId="0" borderId="0" xfId="0" applyFont="1"/>
    <xf numFmtId="0" fontId="25" fillId="0" borderId="0" xfId="0" applyFont="1" applyAlignment="1">
      <alignment horizontal="center"/>
    </xf>
    <xf numFmtId="0" fontId="25" fillId="0" borderId="0" xfId="0" applyFont="1" applyAlignment="1">
      <alignment horizontal="center" vertical="center"/>
    </xf>
    <xf numFmtId="165" fontId="25" fillId="0" borderId="0" xfId="0" applyNumberFormat="1" applyFont="1" applyAlignment="1">
      <alignment horizontal="center"/>
    </xf>
    <xf numFmtId="0" fontId="26" fillId="0" borderId="0" xfId="3" applyFont="1" applyAlignment="1">
      <alignment wrapText="1"/>
    </xf>
    <xf numFmtId="0" fontId="28" fillId="0" borderId="0" xfId="0" applyFont="1" applyAlignment="1">
      <alignment vertical="center" wrapText="1"/>
    </xf>
    <xf numFmtId="0" fontId="25" fillId="0" borderId="0" xfId="0" applyFont="1" applyAlignment="1">
      <alignment horizontal="left" indent="1"/>
    </xf>
    <xf numFmtId="0" fontId="27" fillId="0" borderId="5" xfId="0" applyFont="1" applyBorder="1" applyAlignment="1">
      <alignment horizontal="center" vertical="center"/>
    </xf>
    <xf numFmtId="0" fontId="27" fillId="0" borderId="0" xfId="0" applyFont="1" applyAlignment="1">
      <alignment horizontal="center" vertical="center"/>
    </xf>
    <xf numFmtId="165" fontId="27" fillId="0" borderId="0" xfId="0" applyNumberFormat="1" applyFont="1" applyAlignment="1">
      <alignment horizontal="center"/>
    </xf>
    <xf numFmtId="0" fontId="29" fillId="0" borderId="0" xfId="0" applyFont="1"/>
    <xf numFmtId="0" fontId="25" fillId="0" borderId="0" xfId="0" applyFont="1" applyAlignment="1">
      <alignment horizontal="left" indent="2"/>
    </xf>
    <xf numFmtId="165" fontId="25" fillId="0" borderId="0" xfId="0" applyNumberFormat="1" applyFont="1" applyAlignment="1">
      <alignment horizontal="center" vertical="top"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wrapText="1"/>
    </xf>
    <xf numFmtId="0" fontId="13" fillId="0" borderId="6" xfId="0" applyFont="1" applyBorder="1"/>
    <xf numFmtId="49" fontId="12" fillId="0" borderId="7" xfId="0" applyNumberFormat="1" applyFont="1" applyBorder="1" applyAlignment="1">
      <alignment vertical="center" wrapText="1"/>
    </xf>
    <xf numFmtId="0" fontId="13" fillId="0" borderId="8" xfId="0" applyFont="1" applyBorder="1"/>
    <xf numFmtId="49" fontId="12" fillId="0" borderId="2" xfId="0" applyNumberFormat="1" applyFont="1" applyBorder="1" applyAlignment="1">
      <alignment vertical="center" wrapText="1"/>
    </xf>
    <xf numFmtId="49" fontId="16" fillId="0" borderId="2" xfId="0" applyNumberFormat="1" applyFont="1" applyBorder="1" applyAlignment="1">
      <alignment vertical="center" wrapText="1"/>
    </xf>
    <xf numFmtId="49" fontId="16" fillId="0" borderId="9" xfId="0" applyNumberFormat="1" applyFont="1" applyBorder="1" applyAlignment="1">
      <alignment horizontal="center" vertical="center" wrapText="1"/>
    </xf>
    <xf numFmtId="49" fontId="30" fillId="3" borderId="10" xfId="0" applyNumberFormat="1" applyFont="1" applyFill="1" applyBorder="1" applyAlignment="1">
      <alignment horizontal="center" vertical="center" wrapText="1"/>
    </xf>
    <xf numFmtId="0" fontId="30" fillId="3" borderId="10" xfId="0" applyFont="1" applyFill="1" applyBorder="1" applyAlignment="1">
      <alignment horizontal="center" vertical="center"/>
    </xf>
    <xf numFmtId="165" fontId="30" fillId="3" borderId="10" xfId="0" applyNumberFormat="1" applyFont="1" applyFill="1" applyBorder="1" applyAlignment="1">
      <alignment horizontal="center" vertical="center" wrapText="1"/>
    </xf>
    <xf numFmtId="164" fontId="30" fillId="3" borderId="11" xfId="0" applyNumberFormat="1" applyFont="1" applyFill="1" applyBorder="1" applyAlignment="1">
      <alignment horizontal="center" vertical="center"/>
    </xf>
    <xf numFmtId="165" fontId="1" fillId="0" borderId="12" xfId="0" applyNumberFormat="1" applyFont="1" applyBorder="1" applyAlignment="1">
      <alignment horizontal="center" vertical="center"/>
    </xf>
    <xf numFmtId="0" fontId="3" fillId="0" borderId="13" xfId="0" applyFont="1" applyBorder="1"/>
    <xf numFmtId="0" fontId="3" fillId="0" borderId="13" xfId="0" applyFont="1" applyBorder="1" applyAlignment="1">
      <alignment horizontal="center"/>
    </xf>
    <xf numFmtId="0" fontId="1" fillId="0" borderId="13" xfId="0" applyFont="1" applyBorder="1" applyAlignment="1">
      <alignment horizontal="right"/>
    </xf>
    <xf numFmtId="165" fontId="3" fillId="0" borderId="13" xfId="0" applyNumberFormat="1" applyFont="1" applyBorder="1" applyAlignment="1">
      <alignment horizontal="center"/>
    </xf>
    <xf numFmtId="165" fontId="1" fillId="0" borderId="2" xfId="0" applyNumberFormat="1" applyFont="1" applyBorder="1" applyAlignment="1">
      <alignment horizontal="center" vertical="center"/>
    </xf>
    <xf numFmtId="0" fontId="3" fillId="0" borderId="14" xfId="0" applyFont="1" applyBorder="1"/>
    <xf numFmtId="0" fontId="3" fillId="0" borderId="15" xfId="0" applyFont="1" applyBorder="1"/>
    <xf numFmtId="0" fontId="9" fillId="4" borderId="4" xfId="0" applyFont="1" applyFill="1" applyBorder="1" applyAlignment="1">
      <alignment horizontal="center" vertical="center"/>
    </xf>
    <xf numFmtId="165" fontId="9" fillId="4" borderId="16" xfId="0" applyNumberFormat="1" applyFont="1" applyFill="1" applyBorder="1" applyAlignment="1">
      <alignment horizontal="center"/>
    </xf>
    <xf numFmtId="165" fontId="31" fillId="4" borderId="17" xfId="0" applyNumberFormat="1" applyFont="1" applyFill="1" applyBorder="1" applyAlignment="1">
      <alignment horizontal="center" vertical="center"/>
    </xf>
    <xf numFmtId="49" fontId="16" fillId="0" borderId="3" xfId="0" applyNumberFormat="1" applyFont="1" applyBorder="1" applyAlignment="1">
      <alignment horizontal="center" vertical="center" wrapText="1"/>
    </xf>
    <xf numFmtId="49" fontId="1" fillId="0" borderId="0" xfId="0" applyNumberFormat="1" applyFont="1" applyAlignment="1">
      <alignment horizontal="center" vertical="center" wrapText="1"/>
    </xf>
    <xf numFmtId="0" fontId="4" fillId="0" borderId="0" xfId="0" applyFont="1" applyAlignment="1">
      <alignment wrapText="1"/>
    </xf>
    <xf numFmtId="0" fontId="4" fillId="0" borderId="0" xfId="0" applyFont="1" applyAlignment="1">
      <alignment horizontal="justify"/>
    </xf>
    <xf numFmtId="0" fontId="13" fillId="0" borderId="18" xfId="0" applyFont="1" applyBorder="1"/>
    <xf numFmtId="0" fontId="3" fillId="0" borderId="18" xfId="0" applyFont="1" applyBorder="1"/>
    <xf numFmtId="165" fontId="9" fillId="4" borderId="19" xfId="0" applyNumberFormat="1" applyFont="1" applyFill="1" applyBorder="1" applyAlignment="1">
      <alignment horizontal="center"/>
    </xf>
    <xf numFmtId="0" fontId="3" fillId="0" borderId="20" xfId="0" applyFont="1" applyBorder="1"/>
    <xf numFmtId="0" fontId="32" fillId="0" borderId="0" xfId="0" applyFont="1" applyAlignment="1">
      <alignment horizontal="left"/>
    </xf>
    <xf numFmtId="0" fontId="33" fillId="0" borderId="13" xfId="0" applyFont="1" applyBorder="1"/>
    <xf numFmtId="0" fontId="33" fillId="0" borderId="1" xfId="0" applyFont="1" applyBorder="1" applyAlignment="1">
      <alignment horizontal="center"/>
    </xf>
    <xf numFmtId="0" fontId="33" fillId="0" borderId="1" xfId="0" applyFont="1" applyBorder="1"/>
    <xf numFmtId="0" fontId="34" fillId="0" borderId="0" xfId="0" applyFont="1"/>
    <xf numFmtId="0" fontId="35" fillId="0" borderId="0" xfId="0" applyFont="1"/>
    <xf numFmtId="0" fontId="33" fillId="0" borderId="13" xfId="0" applyFont="1" applyBorder="1" applyAlignment="1">
      <alignment horizontal="center"/>
    </xf>
    <xf numFmtId="0" fontId="34" fillId="0" borderId="13" xfId="0" applyFont="1" applyBorder="1" applyAlignment="1">
      <alignment horizontal="center"/>
    </xf>
    <xf numFmtId="0" fontId="34" fillId="0" borderId="13" xfId="0" applyFont="1" applyBorder="1" applyAlignment="1">
      <alignment horizontal="center" vertical="center"/>
    </xf>
    <xf numFmtId="0" fontId="33" fillId="0" borderId="1" xfId="0" applyFont="1" applyBorder="1" applyAlignment="1">
      <alignment horizontal="center" vertical="center"/>
    </xf>
    <xf numFmtId="165" fontId="36" fillId="0" borderId="2" xfId="0" applyNumberFormat="1" applyFont="1" applyBorder="1" applyAlignment="1">
      <alignment horizontal="center" vertical="center"/>
    </xf>
    <xf numFmtId="0" fontId="33" fillId="0" borderId="15" xfId="0" applyFont="1" applyBorder="1"/>
    <xf numFmtId="165" fontId="33" fillId="0" borderId="2" xfId="0" applyNumberFormat="1" applyFont="1" applyBorder="1"/>
    <xf numFmtId="0" fontId="33" fillId="0" borderId="13" xfId="0" applyFont="1" applyBorder="1" applyAlignment="1">
      <alignment horizontal="center" vertical="center"/>
    </xf>
    <xf numFmtId="165" fontId="33" fillId="0" borderId="13" xfId="0" applyNumberFormat="1" applyFont="1" applyBorder="1" applyAlignment="1">
      <alignment horizontal="center"/>
    </xf>
    <xf numFmtId="0" fontId="33" fillId="0" borderId="0" xfId="0" applyFont="1" applyAlignment="1">
      <alignment horizontal="center"/>
    </xf>
    <xf numFmtId="0" fontId="36" fillId="0" borderId="0" xfId="0" applyFont="1"/>
    <xf numFmtId="1" fontId="33" fillId="0" borderId="1" xfId="0" applyNumberFormat="1" applyFont="1" applyBorder="1" applyAlignment="1">
      <alignment horizontal="center"/>
    </xf>
    <xf numFmtId="0" fontId="35" fillId="0" borderId="0" xfId="0" applyFont="1" applyAlignment="1">
      <alignment horizontal="left"/>
    </xf>
    <xf numFmtId="0" fontId="33" fillId="0" borderId="2" xfId="0" applyFont="1" applyBorder="1"/>
    <xf numFmtId="0" fontId="36" fillId="0" borderId="13" xfId="0" applyFont="1" applyBorder="1" applyAlignment="1">
      <alignment horizontal="right"/>
    </xf>
    <xf numFmtId="0" fontId="34" fillId="0" borderId="0" xfId="0" applyFont="1" applyAlignment="1">
      <alignment horizontal="left"/>
    </xf>
    <xf numFmtId="49" fontId="12" fillId="0" borderId="21" xfId="0" applyNumberFormat="1" applyFont="1" applyBorder="1" applyAlignment="1">
      <alignment horizontal="center" vertical="center" wrapText="1"/>
    </xf>
    <xf numFmtId="49" fontId="12" fillId="0" borderId="21" xfId="0" applyNumberFormat="1" applyFont="1" applyBorder="1" applyAlignment="1">
      <alignment horizontal="left" vertical="center" wrapText="1"/>
    </xf>
    <xf numFmtId="0" fontId="37" fillId="0" borderId="21" xfId="0" applyFont="1" applyBorder="1" applyAlignment="1">
      <alignment vertical="center"/>
    </xf>
    <xf numFmtId="0" fontId="37" fillId="0" borderId="22" xfId="0" applyFont="1" applyBorder="1" applyAlignment="1">
      <alignment vertical="center"/>
    </xf>
    <xf numFmtId="0" fontId="12" fillId="0" borderId="0" xfId="0" applyFont="1" applyAlignment="1">
      <alignment horizontal="center" vertical="center"/>
    </xf>
    <xf numFmtId="164" fontId="12" fillId="0" borderId="23" xfId="0" applyNumberFormat="1" applyFont="1" applyBorder="1" applyAlignment="1">
      <alignment horizontal="center" vertical="center"/>
    </xf>
    <xf numFmtId="0" fontId="29" fillId="0" borderId="8" xfId="0" applyFont="1" applyBorder="1"/>
    <xf numFmtId="0" fontId="38" fillId="0" borderId="24" xfId="4" applyFont="1" applyBorder="1" applyAlignment="1">
      <alignment horizontal="center"/>
    </xf>
    <xf numFmtId="0" fontId="39" fillId="0" borderId="25" xfId="0" applyFont="1" applyBorder="1" applyAlignment="1">
      <alignment horizontal="center" vertical="center"/>
    </xf>
    <xf numFmtId="165" fontId="39" fillId="0" borderId="26" xfId="0" applyNumberFormat="1" applyFont="1" applyBorder="1" applyAlignment="1">
      <alignment horizontal="center"/>
    </xf>
    <xf numFmtId="165" fontId="39" fillId="0" borderId="27" xfId="0" applyNumberFormat="1" applyFont="1" applyBorder="1" applyAlignment="1">
      <alignment horizontal="center"/>
    </xf>
    <xf numFmtId="165" fontId="25" fillId="0" borderId="23" xfId="0" applyNumberFormat="1" applyFont="1" applyBorder="1" applyAlignment="1">
      <alignment horizontal="center"/>
    </xf>
    <xf numFmtId="0" fontId="40" fillId="0" borderId="0" xfId="0" applyFont="1" applyAlignment="1">
      <alignment horizontal="center" vertical="center"/>
    </xf>
    <xf numFmtId="165" fontId="40" fillId="0" borderId="0" xfId="0" applyNumberFormat="1" applyFont="1" applyAlignment="1">
      <alignment horizontal="center"/>
    </xf>
    <xf numFmtId="165" fontId="40" fillId="0" borderId="23" xfId="0" applyNumberFormat="1" applyFont="1" applyBorder="1" applyAlignment="1">
      <alignment horizontal="right"/>
    </xf>
    <xf numFmtId="165" fontId="40" fillId="0" borderId="23" xfId="0" applyNumberFormat="1" applyFont="1" applyBorder="1" applyAlignment="1">
      <alignment horizontal="center"/>
    </xf>
    <xf numFmtId="0" fontId="29" fillId="0" borderId="28" xfId="0" applyFont="1" applyBorder="1"/>
    <xf numFmtId="0" fontId="25" fillId="0" borderId="3" xfId="0" applyFont="1" applyBorder="1" applyAlignment="1">
      <alignment horizontal="center" vertical="center"/>
    </xf>
    <xf numFmtId="165" fontId="25" fillId="0" borderId="3" xfId="0" applyNumberFormat="1" applyFont="1" applyBorder="1" applyAlignment="1">
      <alignment horizontal="center"/>
    </xf>
    <xf numFmtId="165" fontId="25" fillId="0" borderId="29" xfId="0" applyNumberFormat="1" applyFont="1" applyBorder="1" applyAlignment="1">
      <alignment horizontal="center"/>
    </xf>
    <xf numFmtId="0" fontId="25" fillId="0" borderId="0" xfId="0" applyFont="1" applyAlignment="1">
      <alignment horizontal="left"/>
    </xf>
    <xf numFmtId="49" fontId="38" fillId="0" borderId="0" xfId="2" applyNumberFormat="1" applyFont="1"/>
    <xf numFmtId="0" fontId="34" fillId="0" borderId="13" xfId="0" applyFont="1" applyBorder="1" applyAlignment="1">
      <alignment horizontal="left" wrapText="1"/>
    </xf>
    <xf numFmtId="165" fontId="33" fillId="0" borderId="15" xfId="0" applyNumberFormat="1" applyFont="1" applyBorder="1"/>
    <xf numFmtId="11" fontId="0" fillId="0" borderId="0" xfId="0" applyNumberFormat="1"/>
    <xf numFmtId="0" fontId="34" fillId="0" borderId="13" xfId="0" applyFont="1" applyBorder="1" applyAlignment="1">
      <alignment horizontal="left"/>
    </xf>
    <xf numFmtId="0" fontId="4" fillId="0" borderId="1" xfId="0" applyFont="1" applyBorder="1" applyAlignment="1">
      <alignment horizontal="center"/>
    </xf>
    <xf numFmtId="0" fontId="34" fillId="0" borderId="13" xfId="0" applyFont="1" applyBorder="1" applyAlignment="1">
      <alignment wrapText="1"/>
    </xf>
    <xf numFmtId="0" fontId="34" fillId="0" borderId="13" xfId="0" applyFont="1" applyBorder="1"/>
    <xf numFmtId="0" fontId="4" fillId="0" borderId="13" xfId="0" applyFont="1" applyBorder="1"/>
    <xf numFmtId="0" fontId="34" fillId="5" borderId="0" xfId="0" applyFont="1" applyFill="1"/>
    <xf numFmtId="165" fontId="33" fillId="5" borderId="13" xfId="0" applyNumberFormat="1" applyFont="1" applyFill="1" applyBorder="1" applyAlignment="1">
      <alignment horizontal="center"/>
    </xf>
    <xf numFmtId="1" fontId="33" fillId="5" borderId="1" xfId="0" applyNumberFormat="1" applyFont="1" applyFill="1" applyBorder="1" applyAlignment="1">
      <alignment horizontal="center"/>
    </xf>
    <xf numFmtId="165" fontId="33" fillId="5" borderId="2" xfId="0" applyNumberFormat="1" applyFont="1" applyFill="1" applyBorder="1"/>
    <xf numFmtId="165" fontId="33" fillId="5" borderId="41" xfId="0" applyNumberFormat="1" applyFont="1" applyFill="1" applyBorder="1"/>
    <xf numFmtId="165" fontId="46" fillId="5" borderId="13" xfId="0" applyNumberFormat="1" applyFont="1" applyFill="1" applyBorder="1" applyAlignment="1">
      <alignment horizontal="right"/>
    </xf>
    <xf numFmtId="165" fontId="33" fillId="0" borderId="2" xfId="0" applyNumberFormat="1" applyFont="1" applyBorder="1" applyAlignment="1">
      <alignment vertical="center"/>
    </xf>
    <xf numFmtId="165" fontId="33" fillId="0" borderId="15" xfId="0" applyNumberFormat="1" applyFont="1" applyBorder="1" applyAlignment="1">
      <alignment vertical="center"/>
    </xf>
    <xf numFmtId="0" fontId="41" fillId="0" borderId="0" xfId="0" applyFont="1" applyAlignment="1">
      <alignment horizontal="left" vertical="center"/>
    </xf>
    <xf numFmtId="49" fontId="13" fillId="0" borderId="0" xfId="0" applyNumberFormat="1" applyFont="1" applyAlignment="1">
      <alignment horizontal="left" vertical="center" wrapText="1"/>
    </xf>
    <xf numFmtId="0" fontId="48" fillId="2" borderId="0" xfId="3" applyFont="1" applyFill="1" applyAlignment="1">
      <alignment horizontal="right" vertical="center"/>
    </xf>
    <xf numFmtId="0" fontId="49" fillId="6" borderId="0" xfId="3" applyFont="1" applyFill="1" applyAlignment="1">
      <alignment horizontal="center" vertical="center"/>
    </xf>
    <xf numFmtId="0" fontId="56" fillId="0" borderId="0" xfId="3" applyFont="1" applyAlignment="1">
      <alignment wrapText="1"/>
    </xf>
    <xf numFmtId="0" fontId="57" fillId="0" borderId="0" xfId="3" applyFont="1" applyAlignment="1">
      <alignment horizontal="center"/>
    </xf>
    <xf numFmtId="0" fontId="59" fillId="0" borderId="4" xfId="0" applyFont="1" applyBorder="1" applyAlignment="1">
      <alignment horizontal="left" vertical="center"/>
    </xf>
    <xf numFmtId="165" fontId="60" fillId="0" borderId="0" xfId="0" applyNumberFormat="1" applyFont="1" applyAlignment="1">
      <alignment horizontal="center" vertical="center"/>
    </xf>
    <xf numFmtId="49" fontId="60" fillId="0" borderId="0" xfId="0" applyNumberFormat="1" applyFont="1" applyAlignment="1">
      <alignment horizontal="center" vertical="center"/>
    </xf>
    <xf numFmtId="165" fontId="60" fillId="0" borderId="0" xfId="0" applyNumberFormat="1" applyFont="1" applyAlignment="1">
      <alignment horizontal="center"/>
    </xf>
    <xf numFmtId="0" fontId="14" fillId="2" borderId="0" xfId="3" applyFont="1" applyFill="1" applyAlignment="1">
      <alignment horizontal="right" vertical="center"/>
    </xf>
    <xf numFmtId="0" fontId="61" fillId="0" borderId="0" xfId="0" applyFont="1" applyAlignment="1">
      <alignment horizontal="left" vertical="center"/>
    </xf>
    <xf numFmtId="0" fontId="62" fillId="0" borderId="0" xfId="3" applyFont="1" applyAlignment="1">
      <alignment horizontal="left" vertical="center"/>
    </xf>
    <xf numFmtId="0" fontId="63" fillId="0" borderId="0" xfId="3" applyFont="1" applyAlignment="1">
      <alignment horizontal="left" vertical="center" wrapText="1"/>
    </xf>
    <xf numFmtId="0" fontId="64" fillId="0" borderId="0" xfId="0" applyFont="1" applyAlignment="1">
      <alignment horizontal="left" vertical="center"/>
    </xf>
    <xf numFmtId="0" fontId="65" fillId="0" borderId="0" xfId="0" applyFont="1" applyAlignment="1">
      <alignment horizontal="left" vertical="center"/>
    </xf>
    <xf numFmtId="0" fontId="50" fillId="0" borderId="0" xfId="3" applyFont="1" applyAlignment="1">
      <alignment vertical="center" wrapText="1"/>
    </xf>
    <xf numFmtId="1" fontId="3" fillId="0" borderId="42" xfId="0" applyNumberFormat="1" applyFont="1" applyBorder="1" applyAlignment="1">
      <alignment horizontal="center"/>
    </xf>
    <xf numFmtId="165" fontId="3" fillId="0" borderId="42" xfId="0" applyNumberFormat="1" applyFont="1" applyBorder="1"/>
    <xf numFmtId="0" fontId="3" fillId="0" borderId="43" xfId="0" applyFont="1" applyBorder="1"/>
    <xf numFmtId="0" fontId="3" fillId="0" borderId="9" xfId="0" applyFont="1" applyBorder="1"/>
    <xf numFmtId="0" fontId="3" fillId="0" borderId="44" xfId="0" applyFont="1" applyBorder="1"/>
    <xf numFmtId="165" fontId="3" fillId="0" borderId="45" xfId="0" applyNumberFormat="1" applyFont="1" applyBorder="1" applyAlignment="1">
      <alignment horizontal="center"/>
    </xf>
    <xf numFmtId="0" fontId="67" fillId="0" borderId="0" xfId="0" applyFont="1"/>
    <xf numFmtId="0" fontId="67" fillId="0" borderId="0" xfId="0" applyFont="1" applyAlignment="1">
      <alignment horizontal="left"/>
    </xf>
    <xf numFmtId="165" fontId="1" fillId="0" borderId="13" xfId="0" applyNumberFormat="1" applyFont="1" applyBorder="1" applyAlignment="1">
      <alignment horizontal="center" vertical="center"/>
    </xf>
    <xf numFmtId="0" fontId="51" fillId="0" borderId="0" xfId="3" applyFont="1" applyAlignment="1">
      <alignment horizontal="left" vertical="center"/>
    </xf>
    <xf numFmtId="49" fontId="10" fillId="0" borderId="0" xfId="1" applyNumberFormat="1" applyAlignment="1">
      <alignment horizontal="left"/>
    </xf>
    <xf numFmtId="165" fontId="33" fillId="0" borderId="13"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34" fillId="7" borderId="0" xfId="0" applyFont="1" applyFill="1"/>
    <xf numFmtId="165" fontId="46" fillId="7" borderId="13" xfId="0" applyNumberFormat="1" applyFont="1" applyFill="1" applyBorder="1" applyAlignment="1">
      <alignment horizontal="right"/>
    </xf>
    <xf numFmtId="165" fontId="33" fillId="7" borderId="13" xfId="0" applyNumberFormat="1" applyFont="1" applyFill="1" applyBorder="1" applyAlignment="1">
      <alignment horizontal="center"/>
    </xf>
    <xf numFmtId="1" fontId="33" fillId="7" borderId="1" xfId="0" applyNumberFormat="1" applyFont="1" applyFill="1" applyBorder="1" applyAlignment="1">
      <alignment horizontal="center"/>
    </xf>
    <xf numFmtId="165" fontId="33" fillId="7" borderId="2" xfId="0" applyNumberFormat="1" applyFont="1" applyFill="1" applyBorder="1"/>
    <xf numFmtId="165" fontId="33" fillId="7" borderId="41" xfId="0" applyNumberFormat="1" applyFont="1" applyFill="1" applyBorder="1"/>
    <xf numFmtId="0" fontId="68" fillId="0" borderId="0" xfId="0" applyFont="1" applyAlignment="1">
      <alignment horizontal="left" vertical="center"/>
    </xf>
    <xf numFmtId="0" fontId="50" fillId="0" borderId="0" xfId="3" applyFont="1" applyAlignment="1">
      <alignment horizontal="left" wrapText="1"/>
    </xf>
    <xf numFmtId="0" fontId="61" fillId="0" borderId="0" xfId="0" applyFont="1" applyAlignment="1">
      <alignment horizontal="left" vertical="center"/>
    </xf>
    <xf numFmtId="165" fontId="59" fillId="0" borderId="16" xfId="0" applyNumberFormat="1" applyFont="1" applyBorder="1" applyAlignment="1">
      <alignment horizontal="center" vertical="center"/>
    </xf>
    <xf numFmtId="165" fontId="59" fillId="0" borderId="31" xfId="0" applyNumberFormat="1" applyFont="1" applyBorder="1" applyAlignment="1">
      <alignment horizontal="center" vertical="center"/>
    </xf>
    <xf numFmtId="49" fontId="59" fillId="0" borderId="16" xfId="0" applyNumberFormat="1" applyFont="1" applyBorder="1" applyAlignment="1">
      <alignment horizontal="center" vertical="center"/>
    </xf>
    <xf numFmtId="49" fontId="59" fillId="0" borderId="31" xfId="0" applyNumberFormat="1" applyFont="1" applyBorder="1" applyAlignment="1">
      <alignment horizontal="center" vertical="center"/>
    </xf>
    <xf numFmtId="0" fontId="59" fillId="0" borderId="16" xfId="0" applyFont="1" applyBorder="1" applyAlignment="1">
      <alignment horizontal="center"/>
    </xf>
    <xf numFmtId="0" fontId="59" fillId="0" borderId="31" xfId="0" applyFont="1" applyBorder="1" applyAlignment="1">
      <alignment horizontal="center"/>
    </xf>
    <xf numFmtId="0" fontId="41" fillId="0" borderId="0" xfId="0" applyFont="1" applyAlignment="1">
      <alignment horizontal="left" vertical="center"/>
    </xf>
    <xf numFmtId="0" fontId="53" fillId="0" borderId="0" xfId="3" applyFont="1" applyAlignment="1">
      <alignment horizontal="center"/>
    </xf>
    <xf numFmtId="0" fontId="39" fillId="0" borderId="0" xfId="3" applyFont="1" applyAlignment="1">
      <alignment horizontal="center"/>
    </xf>
    <xf numFmtId="0" fontId="54" fillId="0" borderId="0" xfId="3" applyFont="1" applyAlignment="1">
      <alignment horizontal="center" vertical="top"/>
    </xf>
    <xf numFmtId="0" fontId="55" fillId="0" borderId="0" xfId="3" applyFont="1" applyAlignment="1">
      <alignment horizontal="center" vertical="center" wrapText="1"/>
    </xf>
    <xf numFmtId="0" fontId="57" fillId="0" borderId="0" xfId="3" applyFont="1" applyAlignment="1">
      <alignment horizontal="center"/>
    </xf>
    <xf numFmtId="0" fontId="58" fillId="0" borderId="0" xfId="0" applyFont="1" applyAlignment="1">
      <alignment horizontal="center" vertical="center" wrapText="1"/>
    </xf>
    <xf numFmtId="49" fontId="13" fillId="0" borderId="0" xfId="0" applyNumberFormat="1" applyFont="1" applyAlignment="1">
      <alignment horizontal="left" vertical="center" wrapText="1"/>
    </xf>
    <xf numFmtId="0" fontId="52" fillId="0" borderId="0" xfId="3" applyFont="1" applyAlignment="1">
      <alignment horizontal="center"/>
    </xf>
    <xf numFmtId="0" fontId="31" fillId="4" borderId="30" xfId="0" applyFont="1" applyFill="1" applyBorder="1" applyAlignment="1">
      <alignment horizontal="right" vertical="center"/>
    </xf>
    <xf numFmtId="0" fontId="31" fillId="4" borderId="31" xfId="0" applyFont="1" applyFill="1" applyBorder="1" applyAlignment="1">
      <alignment horizontal="right" vertical="center"/>
    </xf>
    <xf numFmtId="49" fontId="45" fillId="2" borderId="39" xfId="0" applyNumberFormat="1" applyFont="1" applyFill="1" applyBorder="1" applyAlignment="1">
      <alignment horizontal="center" vertical="center" wrapText="1"/>
    </xf>
    <xf numFmtId="49" fontId="11" fillId="2" borderId="39" xfId="0" applyNumberFormat="1" applyFont="1" applyFill="1" applyBorder="1" applyAlignment="1">
      <alignment horizontal="center" vertical="center" wrapText="1"/>
    </xf>
    <xf numFmtId="49" fontId="11" fillId="2" borderId="40" xfId="0" applyNumberFormat="1" applyFont="1" applyFill="1" applyBorder="1" applyAlignment="1">
      <alignment horizontal="center" vertical="center" wrapText="1"/>
    </xf>
    <xf numFmtId="49" fontId="11" fillId="2" borderId="4" xfId="0" applyNumberFormat="1" applyFont="1" applyFill="1" applyBorder="1" applyAlignment="1">
      <alignment horizontal="center" vertical="center" wrapText="1"/>
    </xf>
    <xf numFmtId="49" fontId="11" fillId="2" borderId="33" xfId="0" applyNumberFormat="1" applyFont="1" applyFill="1" applyBorder="1" applyAlignment="1">
      <alignment horizontal="center" vertical="center" wrapText="1"/>
    </xf>
    <xf numFmtId="49" fontId="11" fillId="2" borderId="16" xfId="0" applyNumberFormat="1" applyFont="1" applyFill="1" applyBorder="1" applyAlignment="1">
      <alignment horizontal="center" vertical="center" wrapText="1"/>
    </xf>
    <xf numFmtId="49" fontId="11" fillId="2" borderId="30" xfId="0" applyNumberFormat="1" applyFont="1" applyFill="1" applyBorder="1" applyAlignment="1">
      <alignment horizontal="center" vertical="center" wrapText="1"/>
    </xf>
    <xf numFmtId="49" fontId="11" fillId="2" borderId="32" xfId="0" applyNumberFormat="1" applyFont="1" applyFill="1" applyBorder="1" applyAlignment="1">
      <alignment horizontal="center" vertical="center" wrapText="1"/>
    </xf>
    <xf numFmtId="0" fontId="34" fillId="0" borderId="2" xfId="0" applyFont="1" applyBorder="1" applyAlignment="1">
      <alignment horizontal="left"/>
    </xf>
    <xf numFmtId="0" fontId="34" fillId="0" borderId="13" xfId="0" applyFont="1" applyBorder="1" applyAlignment="1">
      <alignment horizontal="left"/>
    </xf>
    <xf numFmtId="0" fontId="34" fillId="0" borderId="2" xfId="0" applyFont="1" applyBorder="1" applyAlignment="1">
      <alignment horizontal="left" wrapText="1"/>
    </xf>
    <xf numFmtId="0" fontId="34" fillId="0" borderId="13" xfId="0" applyFont="1" applyBorder="1" applyAlignment="1">
      <alignment horizontal="left" wrapText="1"/>
    </xf>
    <xf numFmtId="0" fontId="25" fillId="0" borderId="0" xfId="0" applyFont="1" applyAlignment="1">
      <alignment horizontal="left"/>
    </xf>
    <xf numFmtId="0" fontId="25" fillId="0" borderId="6"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0" xfId="0" applyFont="1" applyAlignment="1">
      <alignment horizontal="center" vertical="center" wrapText="1"/>
    </xf>
    <xf numFmtId="0" fontId="25" fillId="0" borderId="23" xfId="0" applyFont="1" applyBorder="1" applyAlignment="1">
      <alignment horizontal="center" vertical="center" wrapText="1"/>
    </xf>
    <xf numFmtId="0" fontId="25" fillId="0" borderId="28"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 xfId="0" applyFont="1" applyBorder="1" applyAlignment="1">
      <alignment horizontal="left"/>
    </xf>
    <xf numFmtId="0" fontId="38" fillId="0" borderId="24" xfId="4" applyFont="1" applyBorder="1" applyAlignment="1">
      <alignment horizontal="center"/>
    </xf>
    <xf numFmtId="0" fontId="38" fillId="0" borderId="30" xfId="4" applyFont="1" applyBorder="1" applyAlignment="1">
      <alignment horizontal="center"/>
    </xf>
    <xf numFmtId="0" fontId="38" fillId="0" borderId="31" xfId="4" applyFont="1" applyBorder="1" applyAlignment="1">
      <alignment horizontal="center"/>
    </xf>
    <xf numFmtId="165" fontId="30" fillId="0" borderId="4" xfId="4" applyNumberFormat="1" applyFont="1" applyBorder="1" applyAlignment="1">
      <alignment horizontal="center" vertical="center" wrapText="1"/>
    </xf>
    <xf numFmtId="165" fontId="30" fillId="0" borderId="33" xfId="4" applyNumberFormat="1" applyFont="1" applyBorder="1" applyAlignment="1">
      <alignment horizontal="center" vertical="center" wrapText="1"/>
    </xf>
    <xf numFmtId="0" fontId="42" fillId="4" borderId="24" xfId="4" applyFont="1" applyFill="1" applyBorder="1" applyAlignment="1">
      <alignment horizontal="right"/>
    </xf>
    <xf numFmtId="0" fontId="42" fillId="4" borderId="30" xfId="4" applyFont="1" applyFill="1" applyBorder="1" applyAlignment="1">
      <alignment horizontal="right"/>
    </xf>
    <xf numFmtId="0" fontId="42" fillId="4" borderId="31" xfId="4" applyFont="1" applyFill="1" applyBorder="1" applyAlignment="1">
      <alignment horizontal="right"/>
    </xf>
    <xf numFmtId="165" fontId="11" fillId="4" borderId="4" xfId="4" applyNumberFormat="1" applyFont="1" applyFill="1" applyBorder="1" applyAlignment="1">
      <alignment horizontal="center" vertical="center" wrapText="1"/>
    </xf>
    <xf numFmtId="165" fontId="11" fillId="4" borderId="33" xfId="4" applyNumberFormat="1" applyFont="1" applyFill="1" applyBorder="1" applyAlignment="1">
      <alignment horizontal="center" vertical="center" wrapText="1"/>
    </xf>
    <xf numFmtId="0" fontId="40" fillId="0" borderId="0" xfId="0" applyFont="1" applyAlignment="1">
      <alignment horizontal="left"/>
    </xf>
    <xf numFmtId="0" fontId="47" fillId="0" borderId="30" xfId="4" applyFont="1" applyBorder="1" applyAlignment="1">
      <alignment horizontal="right"/>
    </xf>
    <xf numFmtId="0" fontId="47" fillId="0" borderId="31" xfId="4" applyFont="1" applyBorder="1" applyAlignment="1">
      <alignment horizontal="right"/>
    </xf>
    <xf numFmtId="165" fontId="47" fillId="0" borderId="16" xfId="4" applyNumberFormat="1" applyFont="1" applyBorder="1" applyAlignment="1">
      <alignment horizontal="center"/>
    </xf>
    <xf numFmtId="165" fontId="47" fillId="0" borderId="30" xfId="4" applyNumberFormat="1" applyFont="1" applyBorder="1" applyAlignment="1">
      <alignment horizontal="center"/>
    </xf>
    <xf numFmtId="165" fontId="47" fillId="0" borderId="32" xfId="4" applyNumberFormat="1" applyFont="1" applyBorder="1" applyAlignment="1">
      <alignment horizontal="center"/>
    </xf>
    <xf numFmtId="0" fontId="38" fillId="0" borderId="34" xfId="4" applyFont="1" applyBorder="1" applyAlignment="1">
      <alignment horizontal="center"/>
    </xf>
    <xf numFmtId="0" fontId="38" fillId="0" borderId="26" xfId="4" applyFont="1" applyBorder="1" applyAlignment="1">
      <alignment horizontal="center"/>
    </xf>
    <xf numFmtId="0" fontId="38" fillId="0" borderId="35" xfId="4" applyFont="1" applyBorder="1" applyAlignment="1">
      <alignment horizontal="center"/>
    </xf>
    <xf numFmtId="0" fontId="40" fillId="0" borderId="0" xfId="0" applyFont="1" applyAlignment="1">
      <alignment horizontal="center"/>
    </xf>
    <xf numFmtId="0" fontId="40" fillId="0" borderId="23" xfId="0" applyFont="1" applyBorder="1" applyAlignment="1">
      <alignment horizontal="center"/>
    </xf>
    <xf numFmtId="0" fontId="30" fillId="0" borderId="24" xfId="4" applyFont="1" applyBorder="1" applyAlignment="1">
      <alignment horizontal="left"/>
    </xf>
    <xf numFmtId="0" fontId="30" fillId="0" borderId="30" xfId="4" applyFont="1" applyBorder="1" applyAlignment="1">
      <alignment horizontal="left"/>
    </xf>
    <xf numFmtId="0" fontId="30" fillId="0" borderId="31" xfId="4" applyFont="1" applyBorder="1" applyAlignment="1">
      <alignment horizontal="left"/>
    </xf>
    <xf numFmtId="49" fontId="30" fillId="3" borderId="25" xfId="0" applyNumberFormat="1" applyFont="1" applyFill="1" applyBorder="1" applyAlignment="1">
      <alignment horizontal="center" vertical="center" wrapText="1"/>
    </xf>
    <xf numFmtId="49" fontId="30" fillId="3" borderId="26" xfId="0" applyNumberFormat="1" applyFont="1" applyFill="1" applyBorder="1" applyAlignment="1">
      <alignment horizontal="center" vertical="center" wrapText="1"/>
    </xf>
    <xf numFmtId="49" fontId="30" fillId="3" borderId="27" xfId="0" applyNumberFormat="1" applyFont="1" applyFill="1" applyBorder="1" applyAlignment="1">
      <alignment horizontal="center" vertical="center" wrapText="1"/>
    </xf>
    <xf numFmtId="0" fontId="44" fillId="0" borderId="0" xfId="0" applyFont="1" applyAlignment="1">
      <alignment horizontal="left" vertical="center"/>
    </xf>
    <xf numFmtId="0" fontId="43" fillId="0" borderId="24" xfId="4" applyFont="1" applyBorder="1" applyAlignment="1">
      <alignment horizontal="left"/>
    </xf>
    <xf numFmtId="0" fontId="43" fillId="0" borderId="30" xfId="4" applyFont="1" applyBorder="1" applyAlignment="1">
      <alignment horizontal="left"/>
    </xf>
    <xf numFmtId="0" fontId="43" fillId="0" borderId="31" xfId="4" applyFont="1" applyBorder="1" applyAlignment="1">
      <alignment horizontal="left"/>
    </xf>
    <xf numFmtId="0" fontId="38" fillId="0" borderId="36" xfId="4" applyFont="1" applyBorder="1" applyAlignment="1">
      <alignment horizontal="center"/>
    </xf>
    <xf numFmtId="0" fontId="38" fillId="0" borderId="37" xfId="4" applyFont="1" applyBorder="1" applyAlignment="1">
      <alignment horizontal="center"/>
    </xf>
    <xf numFmtId="0" fontId="38" fillId="0" borderId="38" xfId="4" applyFont="1" applyBorder="1" applyAlignment="1">
      <alignment horizontal="center"/>
    </xf>
    <xf numFmtId="0" fontId="38" fillId="0" borderId="39" xfId="4" applyFont="1" applyBorder="1" applyAlignment="1">
      <alignment horizontal="center"/>
    </xf>
    <xf numFmtId="0" fontId="38" fillId="0" borderId="40" xfId="4" applyFont="1" applyBorder="1" applyAlignment="1">
      <alignment horizontal="center"/>
    </xf>
  </cellXfs>
  <cellStyles count="5">
    <cellStyle name="Lien hypertexte" xfId="1" builtinId="8"/>
    <cellStyle name="Normal" xfId="0" builtinId="0"/>
    <cellStyle name="Normal 2" xfId="2" xr:uid="{A4F46032-74F3-4093-AD17-67E4DB494FBB}"/>
    <cellStyle name="Normal 3 2" xfId="3" xr:uid="{B37374B3-388C-4FE8-8167-ABC6407EB82F}"/>
    <cellStyle name="Normal 4" xfId="4" xr:uid="{20489AF6-D3C5-422A-9854-561E24EC11B0}"/>
  </cellStyles>
  <dxfs count="0"/>
  <tableStyles count="0" defaultTableStyle="TableStyleMedium2" defaultPivotStyle="PivotStyleLight16"/>
  <colors>
    <mruColors>
      <color rgb="FFF69544"/>
      <color rgb="FF86EACB"/>
      <color rgb="FFAFFBE7"/>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2</xdr:col>
      <xdr:colOff>448236</xdr:colOff>
      <xdr:row>9</xdr:row>
      <xdr:rowOff>133350</xdr:rowOff>
    </xdr:from>
    <xdr:to>
      <xdr:col>8</xdr:col>
      <xdr:colOff>459441</xdr:colOff>
      <xdr:row>23</xdr:row>
      <xdr:rowOff>28575</xdr:rowOff>
    </xdr:to>
    <xdr:sp macro="" textlink="">
      <xdr:nvSpPr>
        <xdr:cNvPr id="2" name="Graphic 27">
          <a:extLst>
            <a:ext uri="{FF2B5EF4-FFF2-40B4-BE49-F238E27FC236}">
              <a16:creationId xmlns:a16="http://schemas.microsoft.com/office/drawing/2014/main" id="{755C11B2-6F76-43E8-868E-3593AE096E23}"/>
            </a:ext>
          </a:extLst>
        </xdr:cNvPr>
        <xdr:cNvSpPr>
          <a:spLocks/>
        </xdr:cNvSpPr>
      </xdr:nvSpPr>
      <xdr:spPr bwMode="auto">
        <a:xfrm>
          <a:off x="3086661" y="3105150"/>
          <a:ext cx="3945030" cy="4200525"/>
        </a:xfrm>
        <a:custGeom>
          <a:avLst/>
          <a:gdLst>
            <a:gd name="T0" fmla="*/ 0 w 3960495"/>
            <a:gd name="T1" fmla="*/ 0 h 3960495"/>
            <a:gd name="T2" fmla="*/ 3122360 w 3960495"/>
            <a:gd name="T3" fmla="*/ 0 h 3960495"/>
            <a:gd name="T4" fmla="*/ 3122360 w 3960495"/>
            <a:gd name="T5" fmla="*/ 3912426 h 3960495"/>
            <a:gd name="T6" fmla="*/ 0 w 3960495"/>
            <a:gd name="T7" fmla="*/ 3912426 h 3960495"/>
            <a:gd name="T8" fmla="*/ 0 w 3960495"/>
            <a:gd name="T9" fmla="*/ 0 h 3960495"/>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960495" h="3960495">
              <a:moveTo>
                <a:pt x="0" y="0"/>
              </a:moveTo>
              <a:lnTo>
                <a:pt x="3959999" y="0"/>
              </a:lnTo>
              <a:lnTo>
                <a:pt x="3959999" y="3959999"/>
              </a:lnTo>
              <a:lnTo>
                <a:pt x="0" y="3959999"/>
              </a:lnTo>
              <a:lnTo>
                <a:pt x="0" y="0"/>
              </a:lnTo>
              <a:close/>
            </a:path>
          </a:pathLst>
        </a:custGeom>
        <a:noFill/>
        <a:ln w="179999">
          <a:solidFill>
            <a:srgbClr val="53BBAF"/>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324170</xdr:colOff>
      <xdr:row>25</xdr:row>
      <xdr:rowOff>174677</xdr:rowOff>
    </xdr:from>
    <xdr:to>
      <xdr:col>6</xdr:col>
      <xdr:colOff>616478</xdr:colOff>
      <xdr:row>30</xdr:row>
      <xdr:rowOff>190500</xdr:rowOff>
    </xdr:to>
    <xdr:pic>
      <xdr:nvPicPr>
        <xdr:cNvPr id="3" name="Image 2">
          <a:extLst>
            <a:ext uri="{FF2B5EF4-FFF2-40B4-BE49-F238E27FC236}">
              <a16:creationId xmlns:a16="http://schemas.microsoft.com/office/drawing/2014/main" id="{6EC53BE2-0747-425C-8325-658CC711F0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8420" y="7851827"/>
          <a:ext cx="2302083" cy="11302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420460</xdr:colOff>
      <xdr:row>0</xdr:row>
      <xdr:rowOff>0</xdr:rowOff>
    </xdr:from>
    <xdr:to>
      <xdr:col>1</xdr:col>
      <xdr:colOff>466179</xdr:colOff>
      <xdr:row>43</xdr:row>
      <xdr:rowOff>179294</xdr:rowOff>
    </xdr:to>
    <xdr:sp macro="" textlink="">
      <xdr:nvSpPr>
        <xdr:cNvPr id="4" name="Graphic 39">
          <a:extLst>
            <a:ext uri="{FF2B5EF4-FFF2-40B4-BE49-F238E27FC236}">
              <a16:creationId xmlns:a16="http://schemas.microsoft.com/office/drawing/2014/main" id="{7DE76C5F-4BE0-48AA-A40A-DA1D6B32230A}"/>
            </a:ext>
          </a:extLst>
        </xdr:cNvPr>
        <xdr:cNvSpPr>
          <a:spLocks/>
        </xdr:cNvSpPr>
      </xdr:nvSpPr>
      <xdr:spPr bwMode="auto">
        <a:xfrm>
          <a:off x="2544535" y="0"/>
          <a:ext cx="45719" cy="11180669"/>
        </a:xfrm>
        <a:custGeom>
          <a:avLst/>
          <a:gdLst>
            <a:gd name="T0" fmla="*/ 59833 w 36195"/>
            <a:gd name="T1" fmla="*/ 0 h 10692130"/>
            <a:gd name="T2" fmla="*/ 0 w 36195"/>
            <a:gd name="T3" fmla="*/ 0 h 10692130"/>
            <a:gd name="T4" fmla="*/ 0 w 36195"/>
            <a:gd name="T5" fmla="*/ 9212890 h 10692130"/>
            <a:gd name="T6" fmla="*/ 59833 w 36195"/>
            <a:gd name="T7" fmla="*/ 9212890 h 10692130"/>
            <a:gd name="T8" fmla="*/ 59833 w 36195"/>
            <a:gd name="T9" fmla="*/ 0 h 1069213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6195" h="10692130">
              <a:moveTo>
                <a:pt x="36000" y="0"/>
              </a:moveTo>
              <a:lnTo>
                <a:pt x="0" y="0"/>
              </a:lnTo>
              <a:lnTo>
                <a:pt x="0" y="10692000"/>
              </a:lnTo>
              <a:lnTo>
                <a:pt x="36000" y="10692000"/>
              </a:lnTo>
              <a:lnTo>
                <a:pt x="36000" y="0"/>
              </a:lnTo>
              <a:close/>
            </a:path>
          </a:pathLst>
        </a:custGeom>
        <a:solidFill>
          <a:srgbClr val="0B2D43"/>
        </a:solidFill>
        <a:ln>
          <a:noFill/>
        </a:ln>
        <a:extLst>
          <a:ext uri="{91240B29-F687-4F45-9708-019B960494DF}">
            <a14:hiddenLine xmlns:a14="http://schemas.microsoft.com/office/drawing/2010/main" w="9525">
              <a:solidFill>
                <a:srgbClr val="000000"/>
              </a:solidFill>
              <a:round/>
              <a:headEnd/>
              <a:tailEnd/>
            </a14:hiddenLine>
          </a:ext>
        </a:extLst>
      </xdr:spPr>
      <xdr:txBody>
        <a:bodyPr/>
        <a:lstStyle/>
        <a:p>
          <a:endParaRPr lang="fr-FR"/>
        </a:p>
      </xdr:txBody>
    </xdr:sp>
    <xdr:clientData/>
  </xdr:twoCellAnchor>
  <xdr:twoCellAnchor>
    <xdr:from>
      <xdr:col>0</xdr:col>
      <xdr:colOff>67235</xdr:colOff>
      <xdr:row>29</xdr:row>
      <xdr:rowOff>78442</xdr:rowOff>
    </xdr:from>
    <xdr:to>
      <xdr:col>0</xdr:col>
      <xdr:colOff>993645</xdr:colOff>
      <xdr:row>34</xdr:row>
      <xdr:rowOff>158955</xdr:rowOff>
    </xdr:to>
    <xdr:pic>
      <xdr:nvPicPr>
        <xdr:cNvPr id="6" name="Image 1">
          <a:extLst>
            <a:ext uri="{FF2B5EF4-FFF2-40B4-BE49-F238E27FC236}">
              <a16:creationId xmlns:a16="http://schemas.microsoft.com/office/drawing/2014/main" id="{AB6A75D2-0122-4AF1-BFC3-8537177BB8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235" y="8684560"/>
          <a:ext cx="926410" cy="9545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168088</xdr:colOff>
      <xdr:row>2</xdr:row>
      <xdr:rowOff>56029</xdr:rowOff>
    </xdr:from>
    <xdr:to>
      <xdr:col>0</xdr:col>
      <xdr:colOff>2107724</xdr:colOff>
      <xdr:row>3</xdr:row>
      <xdr:rowOff>501666</xdr:rowOff>
    </xdr:to>
    <xdr:pic>
      <xdr:nvPicPr>
        <xdr:cNvPr id="7" name="Image 1">
          <a:extLst>
            <a:ext uri="{FF2B5EF4-FFF2-40B4-BE49-F238E27FC236}">
              <a16:creationId xmlns:a16="http://schemas.microsoft.com/office/drawing/2014/main" id="{7BB03A5D-7E0E-40EC-A2B2-5977F70E7A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8088" y="750794"/>
          <a:ext cx="1939636" cy="759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85725</xdr:rowOff>
    </xdr:from>
    <xdr:to>
      <xdr:col>1</xdr:col>
      <xdr:colOff>1800225</xdr:colOff>
      <xdr:row>4</xdr:row>
      <xdr:rowOff>152400</xdr:rowOff>
    </xdr:to>
    <xdr:pic>
      <xdr:nvPicPr>
        <xdr:cNvPr id="3087" name="Image 1">
          <a:extLst>
            <a:ext uri="{FF2B5EF4-FFF2-40B4-BE49-F238E27FC236}">
              <a16:creationId xmlns:a16="http://schemas.microsoft.com/office/drawing/2014/main" id="{BEFD72CA-E509-D894-5CE0-8BDABDEA70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85725"/>
          <a:ext cx="17145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47625</xdr:rowOff>
    </xdr:from>
    <xdr:to>
      <xdr:col>1</xdr:col>
      <xdr:colOff>1781175</xdr:colOff>
      <xdr:row>4</xdr:row>
      <xdr:rowOff>152400</xdr:rowOff>
    </xdr:to>
    <xdr:pic>
      <xdr:nvPicPr>
        <xdr:cNvPr id="2055" name="Image 1">
          <a:extLst>
            <a:ext uri="{FF2B5EF4-FFF2-40B4-BE49-F238E27FC236}">
              <a16:creationId xmlns:a16="http://schemas.microsoft.com/office/drawing/2014/main" id="{FA7D6F8A-D94A-12A6-12F0-1A55B41EDC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16954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bcr@bcrarchitecte.f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55AF-0205-4A23-A911-55EF6AD12EF5}">
  <sheetPr>
    <pageSetUpPr fitToPage="1"/>
  </sheetPr>
  <dimension ref="A1:I42"/>
  <sheetViews>
    <sheetView topLeftCell="A6" zoomScale="55" zoomScaleNormal="55" zoomScalePageLayoutView="85" workbookViewId="0">
      <selection activeCell="A20" sqref="A20"/>
    </sheetView>
  </sheetViews>
  <sheetFormatPr baseColWidth="10" defaultColWidth="11.42578125" defaultRowHeight="15" x14ac:dyDescent="0.25"/>
  <cols>
    <col min="1" max="1" width="30.5703125" style="1" customWidth="1"/>
    <col min="2" max="2" width="7.28515625" style="1" customWidth="1"/>
    <col min="3" max="3" width="12.5703125" style="1" customWidth="1"/>
    <col min="4" max="4" width="5.5703125" style="1" customWidth="1"/>
    <col min="5" max="5" width="8.42578125" style="1" customWidth="1"/>
    <col min="6" max="6" width="14" style="1" customWidth="1"/>
    <col min="7" max="7" width="9.28515625" style="1" customWidth="1"/>
    <col min="8" max="8" width="6" style="1" customWidth="1"/>
    <col min="9" max="9" width="12.5703125" style="1" customWidth="1"/>
    <col min="10" max="16384" width="11.42578125" style="1"/>
  </cols>
  <sheetData>
    <row r="1" spans="1:9" ht="27" customHeight="1" x14ac:dyDescent="0.25">
      <c r="A1" s="15"/>
      <c r="B1" s="188"/>
      <c r="C1" s="188"/>
      <c r="D1" s="137"/>
      <c r="E1" s="16"/>
      <c r="F1" s="17"/>
      <c r="G1" s="17"/>
      <c r="H1" s="17"/>
      <c r="I1" s="16"/>
    </row>
    <row r="2" spans="1:9" ht="27.75" customHeight="1" x14ac:dyDescent="0.25">
      <c r="A2" s="138" t="s">
        <v>54</v>
      </c>
      <c r="B2" s="18"/>
      <c r="C2" s="19"/>
      <c r="D2" s="19"/>
      <c r="E2" s="21"/>
      <c r="F2" s="139" t="s">
        <v>55</v>
      </c>
      <c r="G2" s="21"/>
      <c r="H2" s="21"/>
      <c r="I2" s="20"/>
    </row>
    <row r="3" spans="1:9" ht="24.75" customHeight="1" x14ac:dyDescent="0.25">
      <c r="A3" s="21"/>
      <c r="B3" s="22"/>
      <c r="C3" s="21"/>
      <c r="D3" s="21"/>
      <c r="E3" s="21"/>
      <c r="F3" s="21"/>
      <c r="G3" s="21"/>
      <c r="H3" s="21"/>
      <c r="I3" s="23"/>
    </row>
    <row r="4" spans="1:9" ht="42.75" customHeight="1" x14ac:dyDescent="0.6">
      <c r="A4" s="152"/>
      <c r="B4" s="24"/>
      <c r="C4" s="189" t="s">
        <v>82</v>
      </c>
      <c r="D4" s="189"/>
      <c r="E4" s="189"/>
      <c r="F4" s="189"/>
      <c r="G4" s="189"/>
      <c r="H4" s="189"/>
      <c r="I4" s="189"/>
    </row>
    <row r="5" spans="1:9" ht="36.75" customHeight="1" x14ac:dyDescent="0.6">
      <c r="A5" s="173" t="s">
        <v>91</v>
      </c>
      <c r="B5" s="173"/>
      <c r="C5" s="189" t="s">
        <v>83</v>
      </c>
      <c r="D5" s="189"/>
      <c r="E5" s="189"/>
      <c r="F5" s="189"/>
      <c r="G5" s="189"/>
      <c r="H5" s="189"/>
      <c r="I5" s="189"/>
    </row>
    <row r="6" spans="1:9" ht="29.25" customHeight="1" x14ac:dyDescent="0.6">
      <c r="A6" s="173"/>
      <c r="B6" s="173"/>
      <c r="C6" s="189"/>
      <c r="D6" s="189"/>
      <c r="E6" s="189"/>
      <c r="F6" s="189"/>
      <c r="G6" s="189"/>
      <c r="H6" s="189"/>
      <c r="I6" s="189"/>
    </row>
    <row r="7" spans="1:9" ht="18.75" x14ac:dyDescent="0.35">
      <c r="A7" s="25"/>
      <c r="B7" s="26"/>
      <c r="C7" s="182" t="s">
        <v>84</v>
      </c>
      <c r="D7" s="182"/>
      <c r="E7" s="182"/>
      <c r="F7" s="182"/>
      <c r="G7" s="182"/>
      <c r="H7" s="182"/>
      <c r="I7" s="182"/>
    </row>
    <row r="8" spans="1:9" ht="18" x14ac:dyDescent="0.35">
      <c r="A8" s="27"/>
      <c r="B8" s="28"/>
      <c r="C8" s="182" t="s">
        <v>85</v>
      </c>
      <c r="D8" s="182"/>
      <c r="E8" s="182"/>
      <c r="F8" s="182"/>
      <c r="G8" s="182"/>
      <c r="H8" s="182"/>
      <c r="I8" s="182"/>
    </row>
    <row r="9" spans="1:9" ht="15.75" x14ac:dyDescent="0.25">
      <c r="A9" s="29"/>
      <c r="B9" s="30"/>
      <c r="C9" s="183"/>
      <c r="D9" s="183"/>
      <c r="E9" s="183"/>
      <c r="F9" s="183"/>
      <c r="G9" s="183"/>
      <c r="H9" s="183"/>
      <c r="I9" s="183"/>
    </row>
    <row r="10" spans="1:9" ht="15.75" x14ac:dyDescent="0.25">
      <c r="A10" s="31"/>
      <c r="B10" s="32"/>
      <c r="C10" s="33"/>
      <c r="D10" s="33"/>
      <c r="E10" s="34"/>
      <c r="F10" s="35"/>
      <c r="G10" s="35"/>
      <c r="H10" s="35"/>
      <c r="I10" s="35"/>
    </row>
    <row r="11" spans="1:9" ht="56.25" customHeight="1" x14ac:dyDescent="0.25">
      <c r="A11" s="31"/>
      <c r="B11" s="32"/>
      <c r="C11" s="184" t="s">
        <v>10</v>
      </c>
      <c r="D11" s="184"/>
      <c r="E11" s="184"/>
      <c r="F11" s="184"/>
      <c r="G11" s="184"/>
      <c r="H11" s="184"/>
      <c r="I11" s="184"/>
    </row>
    <row r="12" spans="1:9" ht="15.75" x14ac:dyDescent="0.25">
      <c r="A12" s="31"/>
      <c r="B12" s="32"/>
      <c r="C12" s="185" t="s">
        <v>48</v>
      </c>
      <c r="D12" s="185"/>
      <c r="E12" s="185"/>
      <c r="F12" s="185"/>
      <c r="G12" s="185"/>
      <c r="H12" s="185"/>
      <c r="I12" s="185"/>
    </row>
    <row r="13" spans="1:9" ht="15.75" x14ac:dyDescent="0.25">
      <c r="A13" s="31"/>
      <c r="B13" s="32"/>
      <c r="C13" s="185"/>
      <c r="D13" s="185"/>
      <c r="E13" s="185"/>
      <c r="F13" s="185"/>
      <c r="G13" s="185"/>
      <c r="H13" s="185"/>
      <c r="I13" s="185"/>
    </row>
    <row r="14" spans="1:9" ht="18" customHeight="1" x14ac:dyDescent="0.25">
      <c r="A14" s="31"/>
      <c r="B14" s="32"/>
      <c r="C14" s="185"/>
      <c r="D14" s="185"/>
      <c r="E14" s="185"/>
      <c r="F14" s="185"/>
      <c r="G14" s="185"/>
      <c r="H14" s="185"/>
      <c r="I14" s="185"/>
    </row>
    <row r="15" spans="1:9" ht="15.75" customHeight="1" x14ac:dyDescent="0.5">
      <c r="A15" s="31"/>
      <c r="B15" s="32"/>
      <c r="C15" s="36"/>
      <c r="D15" s="36"/>
      <c r="E15" s="36"/>
      <c r="F15" s="36"/>
      <c r="G15" s="36"/>
      <c r="H15" s="36"/>
      <c r="I15" s="36"/>
    </row>
    <row r="16" spans="1:9" ht="41.25" x14ac:dyDescent="0.75">
      <c r="A16" s="31"/>
      <c r="B16" s="32"/>
      <c r="C16" s="140"/>
      <c r="D16" s="140"/>
      <c r="E16" s="186" t="s">
        <v>78</v>
      </c>
      <c r="F16" s="186"/>
      <c r="G16" s="186"/>
      <c r="H16" s="141"/>
      <c r="I16" s="140"/>
    </row>
    <row r="17" spans="1:9" ht="33" customHeight="1" x14ac:dyDescent="0.25">
      <c r="A17" s="31"/>
      <c r="B17" s="32"/>
      <c r="C17" s="187" t="s">
        <v>47</v>
      </c>
      <c r="D17" s="187"/>
      <c r="E17" s="187"/>
      <c r="F17" s="187"/>
      <c r="G17" s="187"/>
      <c r="H17" s="187"/>
      <c r="I17" s="187"/>
    </row>
    <row r="18" spans="1:9" ht="27.75" customHeight="1" x14ac:dyDescent="0.5">
      <c r="A18" s="31"/>
      <c r="B18" s="32"/>
      <c r="C18" s="36"/>
      <c r="D18" s="36"/>
      <c r="E18" s="36"/>
      <c r="F18" s="36"/>
      <c r="G18" s="36"/>
      <c r="H18" s="36"/>
      <c r="I18" s="36"/>
    </row>
    <row r="19" spans="1:9" ht="15.75" customHeight="1" x14ac:dyDescent="0.5">
      <c r="A19" s="31"/>
      <c r="B19" s="32"/>
      <c r="C19" s="36"/>
      <c r="D19" s="36"/>
      <c r="E19" s="142" t="s">
        <v>56</v>
      </c>
      <c r="F19" s="175" t="s">
        <v>86</v>
      </c>
      <c r="G19" s="176"/>
      <c r="H19" s="143"/>
      <c r="I19" s="36"/>
    </row>
    <row r="20" spans="1:9" ht="15.75" customHeight="1" x14ac:dyDescent="0.5">
      <c r="A20" s="31"/>
      <c r="B20" s="32"/>
      <c r="C20" s="36"/>
      <c r="D20" s="36"/>
      <c r="E20" s="142" t="s">
        <v>57</v>
      </c>
      <c r="F20" s="177" t="s">
        <v>148</v>
      </c>
      <c r="G20" s="178"/>
      <c r="H20" s="144"/>
      <c r="I20" s="36"/>
    </row>
    <row r="21" spans="1:9" ht="15.75" customHeight="1" x14ac:dyDescent="0.25">
      <c r="A21" s="31"/>
      <c r="B21" s="32"/>
      <c r="C21" s="37"/>
      <c r="D21" s="37"/>
      <c r="E21" s="142" t="s">
        <v>58</v>
      </c>
      <c r="F21" s="175" t="s">
        <v>41</v>
      </c>
      <c r="G21" s="176"/>
      <c r="H21" s="143"/>
      <c r="I21" s="37"/>
    </row>
    <row r="22" spans="1:9" ht="15.75" customHeight="1" x14ac:dyDescent="0.25">
      <c r="A22" s="31"/>
      <c r="B22" s="38"/>
      <c r="C22" s="37"/>
      <c r="D22" s="37"/>
      <c r="E22" s="142" t="s">
        <v>59</v>
      </c>
      <c r="F22" s="179" t="s">
        <v>147</v>
      </c>
      <c r="G22" s="180"/>
      <c r="H22" s="145"/>
      <c r="I22" s="37"/>
    </row>
    <row r="23" spans="1:9" ht="36.75" customHeight="1" x14ac:dyDescent="0.25">
      <c r="A23" s="31"/>
      <c r="B23" s="38"/>
      <c r="C23" s="34"/>
      <c r="D23" s="34"/>
      <c r="E23" s="39"/>
      <c r="F23" s="41"/>
      <c r="G23" s="41"/>
      <c r="H23" s="41"/>
      <c r="I23" s="35"/>
    </row>
    <row r="24" spans="1:9" ht="15.75" customHeight="1" x14ac:dyDescent="0.25">
      <c r="A24" s="31"/>
      <c r="B24" s="32"/>
      <c r="C24" s="34"/>
      <c r="D24" s="34"/>
      <c r="E24" s="40"/>
      <c r="F24" s="41"/>
      <c r="G24" s="41"/>
      <c r="H24" s="41"/>
      <c r="I24" s="35"/>
    </row>
    <row r="25" spans="1:9" ht="15.75" customHeight="1" x14ac:dyDescent="0.25">
      <c r="A25" s="31"/>
      <c r="B25" s="32"/>
      <c r="C25" s="34"/>
      <c r="D25" s="34"/>
      <c r="E25" s="40"/>
      <c r="F25" s="41"/>
      <c r="G25" s="41"/>
      <c r="H25" s="41"/>
      <c r="I25" s="35"/>
    </row>
    <row r="26" spans="1:9" ht="15.75" customHeight="1" x14ac:dyDescent="0.25">
      <c r="A26" s="31"/>
      <c r="B26" s="32"/>
      <c r="C26" s="34"/>
      <c r="D26" s="34"/>
      <c r="E26" s="40"/>
      <c r="F26" s="41"/>
      <c r="G26" s="41"/>
      <c r="H26" s="41"/>
      <c r="I26" s="35"/>
    </row>
    <row r="27" spans="1:9" ht="15.75" customHeight="1" x14ac:dyDescent="0.25">
      <c r="A27" s="31"/>
      <c r="B27" s="32"/>
      <c r="C27" s="34"/>
      <c r="D27" s="34"/>
      <c r="E27" s="34"/>
      <c r="F27" s="35"/>
      <c r="G27" s="35"/>
      <c r="H27" s="35"/>
      <c r="I27" s="35"/>
    </row>
    <row r="28" spans="1:9" ht="15.75" customHeight="1" x14ac:dyDescent="0.25">
      <c r="A28" s="31"/>
      <c r="B28" s="32"/>
      <c r="C28" s="34"/>
      <c r="D28" s="34"/>
      <c r="E28" s="34"/>
      <c r="F28" s="35"/>
      <c r="G28" s="35"/>
      <c r="H28" s="35"/>
      <c r="I28" s="35"/>
    </row>
    <row r="29" spans="1:9" ht="27.75" customHeight="1" x14ac:dyDescent="0.25">
      <c r="A29" s="146" t="s">
        <v>73</v>
      </c>
      <c r="B29" s="32"/>
      <c r="C29" s="34"/>
      <c r="D29" s="34"/>
      <c r="E29" s="34"/>
      <c r="F29" s="35"/>
      <c r="G29" s="35"/>
      <c r="H29" s="35"/>
      <c r="I29" s="35"/>
    </row>
    <row r="30" spans="1:9" ht="12.75" customHeight="1" x14ac:dyDescent="0.25">
      <c r="A30" s="42"/>
      <c r="B30" s="43"/>
      <c r="C30" s="34"/>
      <c r="D30" s="34"/>
      <c r="E30" s="34"/>
      <c r="F30" s="35"/>
      <c r="G30" s="35"/>
      <c r="H30" s="35"/>
      <c r="I30" s="35"/>
    </row>
    <row r="31" spans="1:9" ht="15.75" x14ac:dyDescent="0.25">
      <c r="A31" s="31"/>
      <c r="B31" s="43"/>
      <c r="C31" s="181"/>
      <c r="D31" s="181"/>
      <c r="E31" s="181"/>
      <c r="F31" s="181"/>
      <c r="G31" s="181"/>
      <c r="H31" s="181"/>
      <c r="I31" s="181"/>
    </row>
    <row r="32" spans="1:9" ht="15.75" x14ac:dyDescent="0.25">
      <c r="A32" s="31"/>
      <c r="B32" s="43"/>
      <c r="C32" s="136"/>
      <c r="D32" s="136"/>
      <c r="E32" s="136"/>
      <c r="F32" s="136"/>
      <c r="G32" s="136"/>
      <c r="H32" s="136"/>
      <c r="I32" s="136"/>
    </row>
    <row r="33" spans="1:9" ht="12" customHeight="1" x14ac:dyDescent="0.25">
      <c r="A33" s="31"/>
      <c r="B33" s="43"/>
      <c r="C33" s="174"/>
      <c r="D33" s="174"/>
      <c r="E33" s="174"/>
      <c r="F33" s="174"/>
      <c r="G33" s="174"/>
      <c r="H33" s="174"/>
      <c r="I33" s="174"/>
    </row>
    <row r="34" spans="1:9" ht="12" customHeight="1" x14ac:dyDescent="0.25">
      <c r="A34" s="31"/>
      <c r="B34" s="43"/>
      <c r="C34" s="147"/>
      <c r="D34" s="147"/>
      <c r="E34" s="147"/>
      <c r="F34" s="147"/>
      <c r="G34" s="147"/>
      <c r="H34" s="147"/>
      <c r="I34" s="147"/>
    </row>
    <row r="35" spans="1:9" ht="16.5" customHeight="1" x14ac:dyDescent="0.25">
      <c r="A35" s="148"/>
      <c r="B35" s="32"/>
      <c r="C35" s="174"/>
      <c r="D35" s="174"/>
      <c r="E35" s="174"/>
      <c r="F35" s="174"/>
      <c r="G35" s="174"/>
      <c r="H35" s="174"/>
      <c r="I35" s="174"/>
    </row>
    <row r="36" spans="1:9" ht="12" customHeight="1" x14ac:dyDescent="0.25">
      <c r="A36" s="162" t="s">
        <v>87</v>
      </c>
      <c r="B36" s="32"/>
      <c r="C36" s="172" t="s">
        <v>60</v>
      </c>
      <c r="D36" s="172"/>
      <c r="E36" s="172"/>
      <c r="F36" s="172"/>
      <c r="G36" s="172"/>
      <c r="H36" s="172"/>
      <c r="I36" s="172"/>
    </row>
    <row r="37" spans="1:9" ht="12" customHeight="1" x14ac:dyDescent="0.25">
      <c r="A37" s="149" t="s">
        <v>88</v>
      </c>
      <c r="B37" s="32"/>
      <c r="C37" s="150" t="s">
        <v>61</v>
      </c>
      <c r="D37" s="150"/>
      <c r="E37" s="151"/>
      <c r="F37" s="151"/>
      <c r="G37" s="151"/>
      <c r="H37" s="151"/>
      <c r="I37" s="151"/>
    </row>
    <row r="38" spans="1:9" ht="12" customHeight="1" x14ac:dyDescent="0.25">
      <c r="A38" s="149" t="s">
        <v>72</v>
      </c>
      <c r="B38" s="32"/>
      <c r="C38" s="151" t="s">
        <v>62</v>
      </c>
      <c r="D38" s="151"/>
      <c r="E38" s="151"/>
      <c r="F38" s="151"/>
      <c r="G38" s="151"/>
      <c r="H38" s="151"/>
      <c r="I38" s="151"/>
    </row>
    <row r="39" spans="1:9" ht="12" customHeight="1" x14ac:dyDescent="0.25">
      <c r="A39" s="149" t="s">
        <v>89</v>
      </c>
      <c r="B39" s="32"/>
      <c r="C39" s="151" t="s">
        <v>63</v>
      </c>
      <c r="D39" s="151"/>
      <c r="E39" s="151"/>
      <c r="F39" s="151"/>
      <c r="G39" s="151"/>
      <c r="H39" s="151"/>
      <c r="I39" s="151"/>
    </row>
    <row r="40" spans="1:9" ht="12" customHeight="1" x14ac:dyDescent="0.25">
      <c r="A40" s="163" t="s">
        <v>90</v>
      </c>
      <c r="B40" s="32"/>
      <c r="C40" s="151" t="s">
        <v>64</v>
      </c>
      <c r="D40" s="151"/>
      <c r="E40" s="151"/>
      <c r="F40" s="151"/>
      <c r="G40" s="151"/>
      <c r="H40" s="151"/>
      <c r="I40" s="151"/>
    </row>
    <row r="41" spans="1:9" ht="15.75" customHeight="1" x14ac:dyDescent="0.25">
      <c r="A41" s="31"/>
      <c r="B41" s="32"/>
      <c r="C41" s="151" t="s">
        <v>65</v>
      </c>
      <c r="D41" s="151"/>
      <c r="E41" s="151"/>
      <c r="F41" s="151"/>
      <c r="G41" s="151"/>
      <c r="H41" s="151"/>
      <c r="I41" s="151"/>
    </row>
    <row r="42" spans="1:9" ht="15.75" x14ac:dyDescent="0.25">
      <c r="A42" s="31"/>
      <c r="B42" s="32"/>
      <c r="C42" s="34"/>
      <c r="D42" s="34"/>
      <c r="E42" s="34"/>
      <c r="F42" s="44"/>
      <c r="G42" s="44"/>
      <c r="H42" s="44"/>
      <c r="I42" s="35"/>
    </row>
  </sheetData>
  <mergeCells count="20">
    <mergeCell ref="B1:C1"/>
    <mergeCell ref="C4:I4"/>
    <mergeCell ref="C5:I5"/>
    <mergeCell ref="C6:I6"/>
    <mergeCell ref="C7:I7"/>
    <mergeCell ref="C36:I36"/>
    <mergeCell ref="A5:B6"/>
    <mergeCell ref="C35:I35"/>
    <mergeCell ref="F19:G19"/>
    <mergeCell ref="F20:G20"/>
    <mergeCell ref="F21:G21"/>
    <mergeCell ref="F22:G22"/>
    <mergeCell ref="C31:I31"/>
    <mergeCell ref="C33:I33"/>
    <mergeCell ref="C8:I8"/>
    <mergeCell ref="C9:I9"/>
    <mergeCell ref="C11:I11"/>
    <mergeCell ref="C12:I14"/>
    <mergeCell ref="E16:G16"/>
    <mergeCell ref="C17:I17"/>
  </mergeCells>
  <hyperlinks>
    <hyperlink ref="A40" r:id="rId1" xr:uid="{6EB59031-035E-4B2B-BD7B-04CC16BF9CC2}"/>
  </hyperlinks>
  <pageMargins left="0.31496062992125984" right="0.11811023622047245" top="0.27559055118110237" bottom="7.874015748031496E-2" header="0.51181102362204722" footer="0.51181102362204722"/>
  <pageSetup paperSize="9" scale="93" fitToHeight="0" orientation="portrait" verticalDpi="1200"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8FA3-42A4-4F95-8AD0-6DA7013D78FD}">
  <sheetPr>
    <pageSetUpPr fitToPage="1"/>
  </sheetPr>
  <dimension ref="A1:G210"/>
  <sheetViews>
    <sheetView tabSelected="1" topLeftCell="A98" zoomScale="85" zoomScaleNormal="85" zoomScaleSheetLayoutView="100" workbookViewId="0">
      <selection activeCell="L129" sqref="L129"/>
    </sheetView>
  </sheetViews>
  <sheetFormatPr baseColWidth="10" defaultColWidth="11.42578125" defaultRowHeight="12.75" customHeight="1" x14ac:dyDescent="0.25"/>
  <cols>
    <col min="1" max="1" width="2.140625" style="1" customWidth="1"/>
    <col min="2" max="2" width="27.85546875" style="1" customWidth="1"/>
    <col min="3" max="3" width="53" style="2" customWidth="1"/>
    <col min="4" max="4" width="4.7109375" style="3" customWidth="1"/>
    <col min="5" max="5" width="6" style="4" customWidth="1"/>
    <col min="6" max="6" width="11.28515625" style="4" customWidth="1"/>
    <col min="7" max="7" width="16" style="1" customWidth="1"/>
    <col min="8" max="16384" width="11.42578125" style="1"/>
  </cols>
  <sheetData>
    <row r="1" spans="1:7" ht="18.75" customHeight="1" thickTop="1" x14ac:dyDescent="0.25">
      <c r="A1" s="47"/>
      <c r="B1" s="48"/>
      <c r="C1" s="192" t="s">
        <v>92</v>
      </c>
      <c r="D1" s="193"/>
      <c r="E1" s="193"/>
      <c r="F1" s="193"/>
      <c r="G1" s="194"/>
    </row>
    <row r="2" spans="1:7" ht="25.5" customHeight="1" x14ac:dyDescent="0.25">
      <c r="A2" s="49"/>
      <c r="B2" s="50"/>
      <c r="C2" s="195"/>
      <c r="D2" s="195"/>
      <c r="E2" s="195"/>
      <c r="F2" s="195"/>
      <c r="G2" s="196"/>
    </row>
    <row r="3" spans="1:7" ht="25.5" customHeight="1" x14ac:dyDescent="0.25">
      <c r="A3" s="49"/>
      <c r="B3" s="50"/>
      <c r="C3" s="195"/>
      <c r="D3" s="195"/>
      <c r="E3" s="195"/>
      <c r="F3" s="195"/>
      <c r="G3" s="196"/>
    </row>
    <row r="4" spans="1:7" ht="25.5" customHeight="1" x14ac:dyDescent="0.25">
      <c r="A4" s="72"/>
      <c r="B4" s="20"/>
      <c r="C4" s="197" t="s">
        <v>79</v>
      </c>
      <c r="D4" s="198"/>
      <c r="E4" s="198"/>
      <c r="F4" s="198"/>
      <c r="G4" s="199"/>
    </row>
    <row r="5" spans="1:7" ht="18" customHeight="1" thickBot="1" x14ac:dyDescent="0.3">
      <c r="A5" s="72"/>
      <c r="B5" s="68"/>
      <c r="C5" s="53" t="s">
        <v>13</v>
      </c>
      <c r="D5" s="54" t="s">
        <v>0</v>
      </c>
      <c r="E5" s="54" t="s">
        <v>14</v>
      </c>
      <c r="F5" s="55" t="s">
        <v>1</v>
      </c>
      <c r="G5" s="56" t="s">
        <v>2</v>
      </c>
    </row>
    <row r="6" spans="1:7" ht="12.75" customHeight="1" thickTop="1" x14ac:dyDescent="0.25">
      <c r="A6" s="73"/>
      <c r="B6" s="69"/>
      <c r="C6" s="57"/>
      <c r="D6" s="45"/>
      <c r="E6" s="46"/>
      <c r="F6" s="62"/>
      <c r="G6" s="63"/>
    </row>
    <row r="7" spans="1:7" ht="12.75" customHeight="1" x14ac:dyDescent="0.25">
      <c r="A7" s="73"/>
      <c r="B7" s="69"/>
      <c r="C7" s="161"/>
      <c r="D7" s="45"/>
      <c r="E7" s="46"/>
      <c r="F7" s="62"/>
      <c r="G7" s="64"/>
    </row>
    <row r="8" spans="1:7" ht="13.5" customHeight="1" x14ac:dyDescent="0.25">
      <c r="A8" s="73"/>
      <c r="B8" s="76" t="s">
        <v>27</v>
      </c>
      <c r="C8" s="77"/>
      <c r="D8" s="78"/>
      <c r="E8" s="79"/>
      <c r="F8" s="86"/>
      <c r="G8" s="87"/>
    </row>
    <row r="9" spans="1:7" ht="13.5" customHeight="1" x14ac:dyDescent="0.25">
      <c r="A9" s="73"/>
      <c r="B9" s="80"/>
      <c r="C9" s="77"/>
      <c r="D9" s="78"/>
      <c r="E9" s="79"/>
      <c r="F9" s="86"/>
      <c r="G9" s="87"/>
    </row>
    <row r="10" spans="1:7" ht="13.5" customHeight="1" x14ac:dyDescent="0.25">
      <c r="A10" s="73"/>
      <c r="B10" s="159" t="s">
        <v>74</v>
      </c>
      <c r="C10" s="82"/>
      <c r="D10" s="78"/>
      <c r="E10" s="79"/>
      <c r="F10" s="88"/>
      <c r="G10" s="87"/>
    </row>
    <row r="11" spans="1:7" ht="13.5" customHeight="1" x14ac:dyDescent="0.25">
      <c r="A11" s="73"/>
      <c r="B11" s="92" t="s">
        <v>68</v>
      </c>
      <c r="C11" s="82"/>
      <c r="D11" s="78"/>
      <c r="E11" s="79"/>
      <c r="F11" s="88"/>
      <c r="G11" s="87"/>
    </row>
    <row r="12" spans="1:7" ht="13.5" customHeight="1" x14ac:dyDescent="0.25">
      <c r="A12" s="73"/>
      <c r="B12" s="200" t="s">
        <v>4</v>
      </c>
      <c r="C12" s="201"/>
      <c r="D12" s="78" t="s">
        <v>3</v>
      </c>
      <c r="E12" s="78">
        <v>5</v>
      </c>
      <c r="F12" s="88"/>
      <c r="G12" s="121">
        <f>E12*F12</f>
        <v>0</v>
      </c>
    </row>
    <row r="13" spans="1:7" ht="13.5" customHeight="1" x14ac:dyDescent="0.25">
      <c r="A13" s="73"/>
      <c r="B13" s="80" t="s">
        <v>5</v>
      </c>
      <c r="C13" s="83"/>
      <c r="D13" s="78" t="s">
        <v>3</v>
      </c>
      <c r="E13" s="78">
        <v>1</v>
      </c>
      <c r="F13" s="88"/>
      <c r="G13" s="121">
        <f t="shared" ref="G13:G17" si="0">E13*F13</f>
        <v>0</v>
      </c>
    </row>
    <row r="14" spans="1:7" ht="13.5" customHeight="1" x14ac:dyDescent="0.25">
      <c r="A14" s="73"/>
      <c r="B14" s="80" t="s">
        <v>6</v>
      </c>
      <c r="C14" s="83"/>
      <c r="D14" s="78" t="s">
        <v>3</v>
      </c>
      <c r="E14" s="78">
        <v>1</v>
      </c>
      <c r="F14" s="88"/>
      <c r="G14" s="121">
        <f t="shared" si="0"/>
        <v>0</v>
      </c>
    </row>
    <row r="15" spans="1:7" ht="13.5" customHeight="1" x14ac:dyDescent="0.25">
      <c r="A15" s="73"/>
      <c r="B15" s="80" t="s">
        <v>24</v>
      </c>
      <c r="C15" s="124"/>
      <c r="D15" s="78" t="s">
        <v>3</v>
      </c>
      <c r="E15" s="78">
        <v>1</v>
      </c>
      <c r="F15" s="88"/>
      <c r="G15" s="121">
        <f t="shared" si="0"/>
        <v>0</v>
      </c>
    </row>
    <row r="16" spans="1:7" ht="13.5" customHeight="1" x14ac:dyDescent="0.25">
      <c r="A16" s="73"/>
      <c r="B16" s="202" t="s">
        <v>69</v>
      </c>
      <c r="C16" s="203"/>
      <c r="D16" s="85" t="s">
        <v>3</v>
      </c>
      <c r="E16" s="85">
        <v>1</v>
      </c>
      <c r="F16" s="88"/>
      <c r="G16" s="121">
        <f t="shared" si="0"/>
        <v>0</v>
      </c>
    </row>
    <row r="17" spans="1:7" ht="13.5" customHeight="1" x14ac:dyDescent="0.25">
      <c r="A17" s="73"/>
      <c r="B17" s="80" t="s">
        <v>7</v>
      </c>
      <c r="C17" s="84"/>
      <c r="D17" s="85" t="s">
        <v>3</v>
      </c>
      <c r="E17" s="85">
        <v>1</v>
      </c>
      <c r="F17" s="88"/>
      <c r="G17" s="121">
        <f t="shared" si="0"/>
        <v>0</v>
      </c>
    </row>
    <row r="18" spans="1:7" ht="13.5" customHeight="1" x14ac:dyDescent="0.25">
      <c r="A18" s="73"/>
      <c r="C18" s="59"/>
      <c r="D18" s="6"/>
      <c r="E18" s="7"/>
      <c r="F18" s="14"/>
      <c r="G18" s="64"/>
    </row>
    <row r="19" spans="1:7" ht="13.5" customHeight="1" x14ac:dyDescent="0.25">
      <c r="A19" s="73"/>
      <c r="B19" s="92" t="s">
        <v>70</v>
      </c>
      <c r="C19" s="82"/>
      <c r="D19" s="78"/>
      <c r="E19" s="79"/>
      <c r="F19" s="88"/>
      <c r="G19" s="87"/>
    </row>
    <row r="20" spans="1:7" ht="49.15" customHeight="1" x14ac:dyDescent="0.25">
      <c r="A20" s="73"/>
      <c r="B20" s="202" t="s">
        <v>81</v>
      </c>
      <c r="C20" s="203"/>
      <c r="D20" s="85" t="s">
        <v>3</v>
      </c>
      <c r="E20" s="85">
        <v>1</v>
      </c>
      <c r="F20" s="134"/>
      <c r="G20" s="135">
        <f>E20*F20</f>
        <v>0</v>
      </c>
    </row>
    <row r="21" spans="1:7" ht="30.6" customHeight="1" x14ac:dyDescent="0.25">
      <c r="A21" s="73"/>
      <c r="B21" s="202" t="s">
        <v>71</v>
      </c>
      <c r="C21" s="203"/>
      <c r="D21" s="85" t="s">
        <v>3</v>
      </c>
      <c r="E21" s="85">
        <v>1</v>
      </c>
      <c r="F21" s="134"/>
      <c r="G21" s="135">
        <f t="shared" ref="G21" si="1">E21*F21</f>
        <v>0</v>
      </c>
    </row>
    <row r="22" spans="1:7" ht="13.5" customHeight="1" thickBot="1" x14ac:dyDescent="0.3">
      <c r="A22" s="73"/>
      <c r="C22" s="59"/>
      <c r="D22" s="6"/>
      <c r="E22" s="7"/>
      <c r="F22" s="14"/>
      <c r="G22" s="64"/>
    </row>
    <row r="23" spans="1:7" ht="18" customHeight="1" thickBot="1" x14ac:dyDescent="0.3">
      <c r="A23" s="73"/>
      <c r="B23" s="190" t="str">
        <f>"Sous total " &amp; B10</f>
        <v>Sous total IV.1. PROVISOIRE DE CHANTIER / DEPOSE</v>
      </c>
      <c r="C23" s="191"/>
      <c r="D23" s="65"/>
      <c r="E23" s="65"/>
      <c r="F23" s="66"/>
      <c r="G23" s="67">
        <f>SUM(G12:G21)</f>
        <v>0</v>
      </c>
    </row>
    <row r="24" spans="1:7" ht="13.5" customHeight="1" x14ac:dyDescent="0.25">
      <c r="A24" s="73"/>
      <c r="B24" s="5"/>
      <c r="C24" s="60"/>
      <c r="D24" s="6"/>
      <c r="E24" s="7"/>
      <c r="F24" s="14"/>
      <c r="G24" s="64"/>
    </row>
    <row r="25" spans="1:7" ht="13.5" customHeight="1" x14ac:dyDescent="0.25">
      <c r="A25" s="73"/>
      <c r="B25" s="5"/>
      <c r="C25" s="60"/>
      <c r="D25" s="6"/>
      <c r="E25" s="7"/>
      <c r="F25" s="14"/>
      <c r="G25" s="64"/>
    </row>
    <row r="26" spans="1:7" ht="13.5" customHeight="1" x14ac:dyDescent="0.25">
      <c r="A26" s="73"/>
      <c r="B26" s="159" t="s">
        <v>28</v>
      </c>
      <c r="C26" s="77"/>
      <c r="D26" s="78"/>
      <c r="E26" s="79"/>
      <c r="F26" s="88"/>
      <c r="G26" s="87"/>
    </row>
    <row r="27" spans="1:7" ht="25.9" customHeight="1" x14ac:dyDescent="0.25">
      <c r="A27" s="73"/>
      <c r="B27" s="202" t="s">
        <v>94</v>
      </c>
      <c r="C27" s="203"/>
      <c r="D27" s="89" t="s">
        <v>3</v>
      </c>
      <c r="E27" s="85">
        <v>1</v>
      </c>
      <c r="F27" s="134"/>
      <c r="G27" s="135">
        <f>E27*F27</f>
        <v>0</v>
      </c>
    </row>
    <row r="28" spans="1:7" ht="12.75" customHeight="1" x14ac:dyDescent="0.25">
      <c r="A28" s="73"/>
      <c r="B28" s="202" t="s">
        <v>95</v>
      </c>
      <c r="C28" s="203"/>
      <c r="D28" s="89" t="s">
        <v>3</v>
      </c>
      <c r="E28" s="85">
        <v>1</v>
      </c>
      <c r="F28" s="134"/>
      <c r="G28" s="135">
        <f>E28*F28</f>
        <v>0</v>
      </c>
    </row>
    <row r="29" spans="1:7" ht="13.5" customHeight="1" x14ac:dyDescent="0.25">
      <c r="A29" s="73"/>
      <c r="B29" s="97" t="s">
        <v>11</v>
      </c>
      <c r="C29" s="82"/>
      <c r="D29" s="89" t="s">
        <v>3</v>
      </c>
      <c r="E29" s="85">
        <v>1</v>
      </c>
      <c r="F29" s="134"/>
      <c r="G29" s="135">
        <f t="shared" ref="G29:G32" si="2">E29*F29</f>
        <v>0</v>
      </c>
    </row>
    <row r="30" spans="1:7" ht="13.5" customHeight="1" x14ac:dyDescent="0.25">
      <c r="A30" s="73"/>
      <c r="B30" s="97" t="s">
        <v>25</v>
      </c>
      <c r="C30" s="82"/>
      <c r="D30" s="82" t="s">
        <v>3</v>
      </c>
      <c r="E30" s="78">
        <v>1</v>
      </c>
      <c r="F30" s="88"/>
      <c r="G30" s="121">
        <f t="shared" ref="G30" si="3">E30*F30</f>
        <v>0</v>
      </c>
    </row>
    <row r="31" spans="1:7" ht="13.5" customHeight="1" x14ac:dyDescent="0.25">
      <c r="A31" s="73"/>
      <c r="B31" s="97"/>
      <c r="C31" s="82"/>
      <c r="D31" s="82"/>
      <c r="E31" s="78"/>
      <c r="F31" s="88"/>
      <c r="G31" s="121"/>
    </row>
    <row r="32" spans="1:7" ht="13.5" customHeight="1" x14ac:dyDescent="0.25">
      <c r="A32" s="73"/>
      <c r="B32" s="80" t="s">
        <v>26</v>
      </c>
      <c r="C32" s="89"/>
      <c r="D32" s="89" t="s">
        <v>3</v>
      </c>
      <c r="E32" s="85">
        <v>1</v>
      </c>
      <c r="F32" s="88"/>
      <c r="G32" s="121">
        <f t="shared" si="2"/>
        <v>0</v>
      </c>
    </row>
    <row r="33" spans="1:7" ht="13.5" customHeight="1" x14ac:dyDescent="0.25">
      <c r="A33" s="73"/>
      <c r="B33" s="80" t="s">
        <v>8</v>
      </c>
      <c r="C33" s="89"/>
      <c r="D33" s="89" t="s">
        <v>3</v>
      </c>
      <c r="E33" s="85">
        <v>1</v>
      </c>
      <c r="F33" s="88"/>
      <c r="G33" s="121">
        <f t="shared" ref="G33" si="4">E33*F33</f>
        <v>0</v>
      </c>
    </row>
    <row r="34" spans="1:7" ht="13.5" customHeight="1" thickBot="1" x14ac:dyDescent="0.3">
      <c r="A34" s="73"/>
      <c r="B34" s="70"/>
      <c r="C34" s="59"/>
      <c r="D34" s="6"/>
      <c r="E34" s="10"/>
      <c r="F34" s="14"/>
      <c r="G34" s="64"/>
    </row>
    <row r="35" spans="1:7" ht="18" customHeight="1" thickBot="1" x14ac:dyDescent="0.3">
      <c r="A35" s="73"/>
      <c r="B35" s="190" t="str">
        <f>"Sous total " &amp; B26</f>
        <v>Sous total IV.2. RESEAU DE TERRE</v>
      </c>
      <c r="C35" s="191"/>
      <c r="D35" s="65"/>
      <c r="E35" s="65"/>
      <c r="F35" s="74"/>
      <c r="G35" s="67">
        <f>SUM(G27:G33)</f>
        <v>0</v>
      </c>
    </row>
    <row r="36" spans="1:7" ht="13.5" customHeight="1" x14ac:dyDescent="0.25">
      <c r="A36" s="73"/>
      <c r="B36" s="13"/>
      <c r="C36" s="60"/>
      <c r="D36" s="6"/>
      <c r="E36" s="11"/>
      <c r="F36" s="14"/>
      <c r="G36" s="64"/>
    </row>
    <row r="37" spans="1:7" ht="13.5" customHeight="1" x14ac:dyDescent="0.25">
      <c r="A37" s="73"/>
      <c r="B37" s="71"/>
      <c r="C37" s="58"/>
      <c r="D37" s="6"/>
      <c r="E37" s="7"/>
      <c r="F37" s="14"/>
      <c r="G37" s="64"/>
    </row>
    <row r="38" spans="1:7" ht="13.5" customHeight="1" x14ac:dyDescent="0.25">
      <c r="A38" s="73"/>
      <c r="B38" s="159" t="s">
        <v>75</v>
      </c>
      <c r="C38" s="82"/>
      <c r="D38" s="78"/>
      <c r="E38" s="79"/>
      <c r="F38" s="88"/>
      <c r="G38" s="87"/>
    </row>
    <row r="39" spans="1:7" ht="27.75" customHeight="1" x14ac:dyDescent="0.25">
      <c r="A39" s="73"/>
      <c r="B39" s="202" t="s">
        <v>96</v>
      </c>
      <c r="C39" s="203"/>
      <c r="D39" s="89" t="s">
        <v>3</v>
      </c>
      <c r="E39" s="85">
        <v>1</v>
      </c>
      <c r="F39" s="88"/>
      <c r="G39" s="121">
        <f>E39*F39</f>
        <v>0</v>
      </c>
    </row>
    <row r="40" spans="1:7" ht="27.75" customHeight="1" x14ac:dyDescent="0.25">
      <c r="A40" s="73"/>
      <c r="B40" s="202" t="s">
        <v>97</v>
      </c>
      <c r="C40" s="203"/>
      <c r="D40" s="89" t="s">
        <v>3</v>
      </c>
      <c r="E40" s="85">
        <v>1</v>
      </c>
      <c r="F40" s="88"/>
      <c r="G40" s="121">
        <f>E40*F40</f>
        <v>0</v>
      </c>
    </row>
    <row r="41" spans="1:7" ht="13.5" customHeight="1" x14ac:dyDescent="0.25">
      <c r="A41" s="73"/>
      <c r="B41" s="202" t="s">
        <v>98</v>
      </c>
      <c r="C41" s="203"/>
      <c r="D41" s="82" t="s">
        <v>3</v>
      </c>
      <c r="E41" s="78">
        <v>1</v>
      </c>
      <c r="F41" s="88"/>
      <c r="G41" s="121">
        <f t="shared" ref="G41:G45" si="5">E41*F41</f>
        <v>0</v>
      </c>
    </row>
    <row r="42" spans="1:7" ht="27.75" customHeight="1" x14ac:dyDescent="0.25">
      <c r="A42" s="73"/>
      <c r="B42" s="202" t="s">
        <v>146</v>
      </c>
      <c r="C42" s="203"/>
      <c r="D42" s="89" t="s">
        <v>3</v>
      </c>
      <c r="E42" s="85">
        <v>1</v>
      </c>
      <c r="F42" s="134"/>
      <c r="G42" s="135">
        <f t="shared" ref="G42:G43" si="6">E42*F42</f>
        <v>0</v>
      </c>
    </row>
    <row r="43" spans="1:7" ht="15" x14ac:dyDescent="0.25">
      <c r="A43" s="73"/>
      <c r="B43" s="202" t="s">
        <v>99</v>
      </c>
      <c r="C43" s="203"/>
      <c r="D43" s="82" t="s">
        <v>3</v>
      </c>
      <c r="E43" s="78">
        <v>1</v>
      </c>
      <c r="F43" s="88"/>
      <c r="G43" s="121">
        <f t="shared" si="6"/>
        <v>0</v>
      </c>
    </row>
    <row r="44" spans="1:7" ht="27.75" customHeight="1" x14ac:dyDescent="0.25">
      <c r="A44" s="73"/>
      <c r="B44" s="202" t="s">
        <v>145</v>
      </c>
      <c r="C44" s="203"/>
      <c r="D44" s="89" t="s">
        <v>3</v>
      </c>
      <c r="E44" s="85">
        <v>1</v>
      </c>
      <c r="F44" s="134"/>
      <c r="G44" s="135">
        <f t="shared" ref="G44" si="7">E44*F44</f>
        <v>0</v>
      </c>
    </row>
    <row r="45" spans="1:7" ht="13.5" customHeight="1" x14ac:dyDescent="0.25">
      <c r="A45" s="73"/>
      <c r="B45" s="80" t="s">
        <v>8</v>
      </c>
      <c r="C45" s="83"/>
      <c r="D45" s="82" t="s">
        <v>3</v>
      </c>
      <c r="E45" s="78">
        <v>1</v>
      </c>
      <c r="F45" s="88"/>
      <c r="G45" s="121">
        <f t="shared" si="5"/>
        <v>0</v>
      </c>
    </row>
    <row r="46" spans="1:7" ht="13.5" customHeight="1" thickBot="1" x14ac:dyDescent="0.3">
      <c r="A46" s="73"/>
      <c r="C46" s="59"/>
      <c r="D46" s="6"/>
      <c r="E46" s="7"/>
      <c r="F46" s="14"/>
      <c r="G46" s="64"/>
    </row>
    <row r="47" spans="1:7" ht="18" customHeight="1" thickBot="1" x14ac:dyDescent="0.3">
      <c r="A47" s="73"/>
      <c r="B47" s="190" t="str">
        <f>"Sous total " &amp; B38</f>
        <v>Sous total IV.3. ARMOIRES ELECTRIQUES</v>
      </c>
      <c r="C47" s="191"/>
      <c r="D47" s="65"/>
      <c r="E47" s="65"/>
      <c r="F47" s="66"/>
      <c r="G47" s="67">
        <f>SUM(G39:G45)</f>
        <v>0</v>
      </c>
    </row>
    <row r="48" spans="1:7" ht="13.5" customHeight="1" x14ac:dyDescent="0.25">
      <c r="A48" s="73"/>
      <c r="B48" s="5"/>
      <c r="C48" s="60"/>
      <c r="D48" s="6"/>
      <c r="E48" s="7"/>
      <c r="F48" s="14"/>
      <c r="G48" s="64"/>
    </row>
    <row r="49" spans="1:7" ht="13.5" customHeight="1" x14ac:dyDescent="0.25">
      <c r="A49" s="73"/>
      <c r="B49" s="5"/>
      <c r="C49" s="60"/>
      <c r="D49" s="6"/>
      <c r="E49" s="7"/>
      <c r="F49" s="14"/>
      <c r="G49" s="64"/>
    </row>
    <row r="50" spans="1:7" ht="13.5" customHeight="1" x14ac:dyDescent="0.25">
      <c r="A50" s="73"/>
      <c r="B50" s="159" t="s">
        <v>76</v>
      </c>
      <c r="C50" s="82"/>
      <c r="D50" s="78"/>
      <c r="E50" s="79"/>
      <c r="F50" s="88"/>
      <c r="G50" s="87"/>
    </row>
    <row r="51" spans="1:7" ht="13.5" customHeight="1" x14ac:dyDescent="0.25">
      <c r="A51" s="73"/>
      <c r="B51" s="202"/>
      <c r="C51" s="203"/>
      <c r="D51" s="89"/>
      <c r="E51" s="85"/>
      <c r="F51" s="88"/>
      <c r="G51" s="121"/>
    </row>
    <row r="52" spans="1:7" ht="13.5" customHeight="1" x14ac:dyDescent="0.25">
      <c r="A52" s="73"/>
      <c r="B52" s="94" t="s">
        <v>100</v>
      </c>
      <c r="C52" s="120"/>
      <c r="D52" s="89"/>
      <c r="E52" s="85"/>
      <c r="F52" s="88"/>
      <c r="G52" s="121"/>
    </row>
    <row r="53" spans="1:7" ht="13.5" customHeight="1" x14ac:dyDescent="0.25">
      <c r="A53" s="73"/>
      <c r="B53" s="97" t="s">
        <v>101</v>
      </c>
      <c r="C53" s="123"/>
      <c r="D53" s="89" t="s">
        <v>3</v>
      </c>
      <c r="E53" s="85">
        <v>2</v>
      </c>
      <c r="F53" s="88"/>
      <c r="G53" s="121">
        <f>E53*F53</f>
        <v>0</v>
      </c>
    </row>
    <row r="54" spans="1:7" ht="13.5" customHeight="1" x14ac:dyDescent="0.25">
      <c r="A54" s="73"/>
      <c r="B54" s="97" t="s">
        <v>141</v>
      </c>
      <c r="C54" s="123"/>
      <c r="D54" s="89" t="s">
        <v>3</v>
      </c>
      <c r="E54" s="85">
        <v>4</v>
      </c>
      <c r="F54" s="88"/>
      <c r="G54" s="121">
        <f>E54*F54</f>
        <v>0</v>
      </c>
    </row>
    <row r="55" spans="1:7" ht="13.5" customHeight="1" x14ac:dyDescent="0.25">
      <c r="A55" s="73"/>
      <c r="B55" s="97"/>
      <c r="C55" s="120"/>
      <c r="D55" s="89"/>
      <c r="E55" s="85"/>
      <c r="F55" s="88"/>
      <c r="G55" s="121"/>
    </row>
    <row r="56" spans="1:7" ht="13.5" customHeight="1" x14ac:dyDescent="0.25">
      <c r="A56" s="73"/>
      <c r="B56" s="94" t="s">
        <v>102</v>
      </c>
      <c r="C56" s="120"/>
      <c r="D56" s="89"/>
      <c r="E56" s="85"/>
      <c r="F56" s="88"/>
      <c r="G56" s="121"/>
    </row>
    <row r="57" spans="1:7" ht="13.5" customHeight="1" x14ac:dyDescent="0.25">
      <c r="A57" s="73"/>
      <c r="B57" s="97" t="s">
        <v>101</v>
      </c>
      <c r="C57" s="123"/>
      <c r="D57" s="89" t="s">
        <v>3</v>
      </c>
      <c r="E57" s="85">
        <v>2</v>
      </c>
      <c r="F57" s="88"/>
      <c r="G57" s="121">
        <f>E57*F57</f>
        <v>0</v>
      </c>
    </row>
    <row r="58" spans="1:7" ht="13.5" customHeight="1" x14ac:dyDescent="0.25">
      <c r="A58" s="73"/>
      <c r="B58" s="97" t="s">
        <v>141</v>
      </c>
      <c r="C58" s="123"/>
      <c r="D58" s="89" t="s">
        <v>3</v>
      </c>
      <c r="E58" s="85">
        <v>4</v>
      </c>
      <c r="F58" s="88"/>
      <c r="G58" s="121">
        <f>E58*F58</f>
        <v>0</v>
      </c>
    </row>
    <row r="59" spans="1:7" ht="13.5" customHeight="1" thickBot="1" x14ac:dyDescent="0.3">
      <c r="A59" s="73"/>
      <c r="C59" s="59"/>
      <c r="D59" s="6"/>
      <c r="E59" s="7"/>
      <c r="F59" s="14"/>
      <c r="G59" s="64"/>
    </row>
    <row r="60" spans="1:7" ht="18" customHeight="1" thickBot="1" x14ac:dyDescent="0.3">
      <c r="A60" s="73"/>
      <c r="B60" s="190" t="str">
        <f>"Sous total " &amp; B50</f>
        <v>Sous total IV.4. ALIMENTATIONS DIVERSES</v>
      </c>
      <c r="C60" s="191"/>
      <c r="D60" s="65"/>
      <c r="E60" s="65"/>
      <c r="F60" s="66"/>
      <c r="G60" s="67">
        <f>SUM(G51:G58)</f>
        <v>0</v>
      </c>
    </row>
    <row r="61" spans="1:7" ht="13.5" customHeight="1" x14ac:dyDescent="0.25">
      <c r="A61" s="73"/>
      <c r="B61" s="5"/>
      <c r="C61" s="60"/>
      <c r="D61" s="6"/>
      <c r="E61" s="7"/>
      <c r="F61" s="14"/>
      <c r="G61" s="64"/>
    </row>
    <row r="62" spans="1:7" ht="13.5" customHeight="1" x14ac:dyDescent="0.25">
      <c r="A62" s="73"/>
      <c r="B62" s="5"/>
      <c r="C62" s="60"/>
      <c r="D62" s="6"/>
      <c r="E62" s="7"/>
      <c r="F62" s="14"/>
      <c r="G62" s="64"/>
    </row>
    <row r="63" spans="1:7" ht="13.5" customHeight="1" x14ac:dyDescent="0.25">
      <c r="A63" s="73"/>
      <c r="B63" s="159" t="s">
        <v>77</v>
      </c>
      <c r="C63" s="82"/>
      <c r="D63" s="78"/>
      <c r="E63" s="79"/>
      <c r="F63" s="88"/>
      <c r="G63" s="87"/>
    </row>
    <row r="64" spans="1:7" ht="13.5" customHeight="1" x14ac:dyDescent="0.25">
      <c r="A64" s="73"/>
      <c r="B64" s="202" t="s">
        <v>66</v>
      </c>
      <c r="C64" s="203"/>
      <c r="D64" s="89" t="s">
        <v>3</v>
      </c>
      <c r="E64" s="85">
        <v>1</v>
      </c>
      <c r="F64" s="88"/>
      <c r="G64" s="121">
        <f>E64*F64</f>
        <v>0</v>
      </c>
    </row>
    <row r="65" spans="1:7" ht="13.5" customHeight="1" x14ac:dyDescent="0.25">
      <c r="A65" s="73"/>
      <c r="B65" s="202" t="s">
        <v>67</v>
      </c>
      <c r="C65" s="203"/>
      <c r="D65" s="82" t="s">
        <v>3</v>
      </c>
      <c r="E65" s="78">
        <v>1</v>
      </c>
      <c r="F65" s="88"/>
      <c r="G65" s="121">
        <f t="shared" ref="G65:G67" si="8">E65*F65</f>
        <v>0</v>
      </c>
    </row>
    <row r="66" spans="1:7" ht="13.5" customHeight="1" x14ac:dyDescent="0.25">
      <c r="A66" s="73"/>
      <c r="B66" s="97" t="s">
        <v>29</v>
      </c>
      <c r="C66" s="120"/>
      <c r="D66" s="82" t="s">
        <v>3</v>
      </c>
      <c r="E66" s="78">
        <v>1</v>
      </c>
      <c r="F66" s="88"/>
      <c r="G66" s="121">
        <f t="shared" si="8"/>
        <v>0</v>
      </c>
    </row>
    <row r="67" spans="1:7" ht="13.5" customHeight="1" x14ac:dyDescent="0.25">
      <c r="A67" s="73"/>
      <c r="B67" s="80" t="s">
        <v>8</v>
      </c>
      <c r="C67" s="83"/>
      <c r="D67" s="82" t="s">
        <v>3</v>
      </c>
      <c r="E67" s="78">
        <v>1</v>
      </c>
      <c r="F67" s="88"/>
      <c r="G67" s="121">
        <f t="shared" si="8"/>
        <v>0</v>
      </c>
    </row>
    <row r="68" spans="1:7" ht="13.5" customHeight="1" thickBot="1" x14ac:dyDescent="0.3">
      <c r="A68" s="73"/>
      <c r="B68" s="80"/>
      <c r="C68" s="83"/>
      <c r="D68" s="82"/>
      <c r="E68" s="78"/>
      <c r="F68" s="88"/>
      <c r="G68" s="121"/>
    </row>
    <row r="69" spans="1:7" ht="18" customHeight="1" thickBot="1" x14ac:dyDescent="0.3">
      <c r="A69" s="73"/>
      <c r="B69" s="190" t="str">
        <f>"Sous total " &amp; B63</f>
        <v>Sous total IV.5. SUPPORTS CANALISATIONS</v>
      </c>
      <c r="C69" s="191"/>
      <c r="D69" s="65"/>
      <c r="E69" s="65"/>
      <c r="F69" s="66"/>
      <c r="G69" s="67">
        <f>SUM(G64:G67)</f>
        <v>0</v>
      </c>
    </row>
    <row r="70" spans="1:7" ht="13.5" customHeight="1" x14ac:dyDescent="0.25">
      <c r="A70" s="73"/>
      <c r="B70" s="5"/>
      <c r="C70" s="60"/>
      <c r="D70" s="6"/>
      <c r="E70" s="7"/>
      <c r="F70" s="14"/>
      <c r="G70" s="64"/>
    </row>
    <row r="71" spans="1:7" ht="13.5" customHeight="1" x14ac:dyDescent="0.25">
      <c r="A71" s="73"/>
      <c r="B71" s="5"/>
      <c r="C71" s="60"/>
      <c r="D71" s="6"/>
      <c r="E71" s="7"/>
      <c r="F71" s="14"/>
      <c r="G71" s="64"/>
    </row>
    <row r="72" spans="1:7" ht="13.5" customHeight="1" x14ac:dyDescent="0.25">
      <c r="A72" s="73"/>
      <c r="B72" s="159" t="s">
        <v>80</v>
      </c>
      <c r="C72" s="77"/>
      <c r="D72" s="78"/>
      <c r="E72" s="79"/>
      <c r="F72" s="88"/>
      <c r="G72" s="87"/>
    </row>
    <row r="73" spans="1:7" ht="13.5" customHeight="1" x14ac:dyDescent="0.25">
      <c r="A73" s="73"/>
      <c r="B73" s="81"/>
      <c r="C73" s="90"/>
      <c r="D73" s="91"/>
      <c r="E73" s="79"/>
      <c r="F73" s="88"/>
      <c r="G73" s="87"/>
    </row>
    <row r="74" spans="1:7" ht="13.5" customHeight="1" x14ac:dyDescent="0.25">
      <c r="A74" s="73"/>
      <c r="B74" s="81" t="s">
        <v>120</v>
      </c>
      <c r="C74" s="90"/>
      <c r="D74" s="82"/>
      <c r="E74" s="78"/>
      <c r="F74" s="88"/>
      <c r="G74" s="121"/>
    </row>
    <row r="75" spans="1:7" ht="13.5" customHeight="1" x14ac:dyDescent="0.25">
      <c r="A75" s="73"/>
      <c r="B75" s="80"/>
      <c r="C75" s="82"/>
      <c r="D75" s="82"/>
      <c r="E75" s="78"/>
      <c r="F75" s="88"/>
      <c r="G75" s="121"/>
    </row>
    <row r="76" spans="1:7" ht="13.5" customHeight="1" x14ac:dyDescent="0.25">
      <c r="A76" s="73"/>
      <c r="B76" s="92" t="s">
        <v>30</v>
      </c>
      <c r="C76" s="82"/>
      <c r="D76" s="82"/>
      <c r="E76" s="78"/>
      <c r="F76" s="88"/>
      <c r="G76" s="121"/>
    </row>
    <row r="77" spans="1:7" ht="13.5" customHeight="1" x14ac:dyDescent="0.25">
      <c r="A77" s="73"/>
      <c r="B77" s="92" t="s">
        <v>131</v>
      </c>
      <c r="C77" s="82"/>
      <c r="D77" s="82" t="s">
        <v>3</v>
      </c>
      <c r="E77" s="78">
        <v>1</v>
      </c>
      <c r="F77" s="88"/>
      <c r="G77" s="121">
        <f t="shared" ref="G77:G101" si="9">E77*F77</f>
        <v>0</v>
      </c>
    </row>
    <row r="78" spans="1:7" ht="13.5" customHeight="1" x14ac:dyDescent="0.25">
      <c r="A78" s="73"/>
      <c r="B78" s="92" t="s">
        <v>132</v>
      </c>
      <c r="C78" s="82"/>
      <c r="D78" s="82" t="s">
        <v>3</v>
      </c>
      <c r="E78" s="78">
        <v>1</v>
      </c>
      <c r="F78" s="88"/>
      <c r="G78" s="121">
        <f t="shared" ref="G78" si="10">E78*F78</f>
        <v>0</v>
      </c>
    </row>
    <row r="79" spans="1:7" ht="13.5" customHeight="1" x14ac:dyDescent="0.25">
      <c r="A79" s="73"/>
      <c r="B79" s="92" t="s">
        <v>133</v>
      </c>
      <c r="C79" s="82"/>
      <c r="D79" s="82" t="s">
        <v>3</v>
      </c>
      <c r="E79" s="78">
        <v>1</v>
      </c>
      <c r="F79" s="88"/>
      <c r="G79" s="121">
        <f t="shared" ref="G79" si="11">E79*F79</f>
        <v>0</v>
      </c>
    </row>
    <row r="80" spans="1:7" ht="13.5" customHeight="1" x14ac:dyDescent="0.25">
      <c r="A80" s="73"/>
      <c r="B80" s="80"/>
      <c r="C80" s="125"/>
      <c r="D80" s="90"/>
      <c r="E80" s="78"/>
      <c r="F80" s="88"/>
      <c r="G80" s="121"/>
    </row>
    <row r="81" spans="1:7" ht="13.5" customHeight="1" x14ac:dyDescent="0.25">
      <c r="A81" s="73"/>
      <c r="B81" s="92" t="s">
        <v>31</v>
      </c>
      <c r="C81" s="125"/>
      <c r="D81" s="90"/>
      <c r="E81" s="78"/>
      <c r="F81" s="88"/>
      <c r="G81" s="121"/>
    </row>
    <row r="82" spans="1:7" ht="13.5" customHeight="1" x14ac:dyDescent="0.25">
      <c r="A82" s="73"/>
      <c r="B82" s="80" t="s">
        <v>50</v>
      </c>
      <c r="C82" s="123"/>
      <c r="D82" s="90" t="s">
        <v>3</v>
      </c>
      <c r="E82" s="78">
        <v>1</v>
      </c>
      <c r="F82" s="88"/>
      <c r="G82" s="121">
        <f t="shared" si="9"/>
        <v>0</v>
      </c>
    </row>
    <row r="83" spans="1:7" ht="13.5" customHeight="1" x14ac:dyDescent="0.25">
      <c r="A83" s="73"/>
      <c r="B83" s="80" t="s">
        <v>121</v>
      </c>
      <c r="C83" s="123"/>
      <c r="D83" s="90" t="s">
        <v>3</v>
      </c>
      <c r="E83" s="78">
        <v>2</v>
      </c>
      <c r="F83" s="88"/>
      <c r="G83" s="121">
        <f t="shared" ref="G83:G84" si="12">E83*F83</f>
        <v>0</v>
      </c>
    </row>
    <row r="84" spans="1:7" ht="13.5" customHeight="1" x14ac:dyDescent="0.25">
      <c r="A84" s="73"/>
      <c r="B84" s="80" t="s">
        <v>134</v>
      </c>
      <c r="C84" s="123"/>
      <c r="D84" s="90" t="s">
        <v>3</v>
      </c>
      <c r="E84" s="78">
        <v>2</v>
      </c>
      <c r="F84" s="88"/>
      <c r="G84" s="121">
        <f t="shared" si="12"/>
        <v>0</v>
      </c>
    </row>
    <row r="85" spans="1:7" ht="13.5" customHeight="1" x14ac:dyDescent="0.25">
      <c r="A85" s="73"/>
      <c r="B85" s="80" t="s">
        <v>142</v>
      </c>
      <c r="C85" s="123"/>
      <c r="D85" s="90" t="s">
        <v>3</v>
      </c>
      <c r="E85" s="78">
        <v>1</v>
      </c>
      <c r="F85" s="88"/>
      <c r="G85" s="121">
        <f t="shared" ref="G85" si="13">E85*F85</f>
        <v>0</v>
      </c>
    </row>
    <row r="86" spans="1:7" ht="13.5" customHeight="1" x14ac:dyDescent="0.25">
      <c r="A86" s="73"/>
      <c r="B86" s="80"/>
      <c r="C86" s="90"/>
      <c r="D86" s="90"/>
      <c r="E86" s="93"/>
      <c r="F86" s="88"/>
      <c r="G86" s="121"/>
    </row>
    <row r="87" spans="1:7" ht="13.5" customHeight="1" x14ac:dyDescent="0.25">
      <c r="A87" s="73"/>
      <c r="B87" s="92" t="s">
        <v>32</v>
      </c>
      <c r="C87" s="126"/>
      <c r="D87" s="90"/>
      <c r="E87" s="93"/>
      <c r="F87" s="88"/>
      <c r="G87" s="121"/>
    </row>
    <row r="88" spans="1:7" ht="13.5" customHeight="1" x14ac:dyDescent="0.25">
      <c r="A88" s="73"/>
      <c r="B88" s="80" t="s">
        <v>44</v>
      </c>
      <c r="C88" s="90"/>
      <c r="D88" s="90" t="s">
        <v>3</v>
      </c>
      <c r="E88" s="93">
        <v>7</v>
      </c>
      <c r="F88" s="88"/>
      <c r="G88" s="121">
        <f t="shared" ref="G88:G96" si="14">E88*F88</f>
        <v>0</v>
      </c>
    </row>
    <row r="89" spans="1:7" ht="13.5" customHeight="1" x14ac:dyDescent="0.25">
      <c r="A89" s="73"/>
      <c r="B89" s="80" t="s">
        <v>123</v>
      </c>
      <c r="C89" s="90"/>
      <c r="D89" s="90" t="s">
        <v>3</v>
      </c>
      <c r="E89" s="93">
        <v>1</v>
      </c>
      <c r="F89" s="88"/>
      <c r="G89" s="121">
        <f t="shared" ref="G89" si="15">E89*F89</f>
        <v>0</v>
      </c>
    </row>
    <row r="90" spans="1:7" ht="13.5" customHeight="1" x14ac:dyDescent="0.25">
      <c r="A90" s="73"/>
      <c r="B90" s="80"/>
      <c r="C90" s="90"/>
      <c r="D90" s="90"/>
      <c r="E90" s="93"/>
      <c r="F90" s="88"/>
      <c r="G90" s="121"/>
    </row>
    <row r="91" spans="1:7" ht="13.5" customHeight="1" x14ac:dyDescent="0.25">
      <c r="A91" s="73"/>
      <c r="B91" s="92" t="s">
        <v>33</v>
      </c>
      <c r="C91" s="90"/>
      <c r="D91" s="90"/>
      <c r="E91" s="93"/>
      <c r="F91" s="88"/>
      <c r="G91" s="121"/>
    </row>
    <row r="92" spans="1:7" ht="13.5" customHeight="1" x14ac:dyDescent="0.25">
      <c r="A92" s="73"/>
      <c r="B92" s="80" t="s">
        <v>45</v>
      </c>
      <c r="C92" s="90"/>
      <c r="D92" s="90" t="s">
        <v>3</v>
      </c>
      <c r="E92" s="93">
        <v>3</v>
      </c>
      <c r="F92" s="88"/>
      <c r="G92" s="121">
        <f t="shared" si="14"/>
        <v>0</v>
      </c>
    </row>
    <row r="93" spans="1:7" ht="13.5" customHeight="1" x14ac:dyDescent="0.25">
      <c r="A93" s="73"/>
      <c r="B93" s="80" t="s">
        <v>122</v>
      </c>
      <c r="C93" s="90"/>
      <c r="D93" s="90" t="s">
        <v>3</v>
      </c>
      <c r="E93" s="93">
        <v>1</v>
      </c>
      <c r="F93" s="88"/>
      <c r="G93" s="121">
        <f t="shared" ref="G93" si="16">E93*F93</f>
        <v>0</v>
      </c>
    </row>
    <row r="94" spans="1:7" ht="13.5" customHeight="1" x14ac:dyDescent="0.25">
      <c r="A94" s="73"/>
      <c r="B94" s="80"/>
      <c r="C94" s="126"/>
      <c r="D94" s="90"/>
      <c r="E94" s="93"/>
      <c r="F94" s="88"/>
      <c r="G94" s="121"/>
    </row>
    <row r="95" spans="1:7" ht="13.5" customHeight="1" x14ac:dyDescent="0.25">
      <c r="A95" s="73"/>
      <c r="B95" s="92" t="s">
        <v>35</v>
      </c>
      <c r="C95" s="90"/>
      <c r="D95" s="90"/>
      <c r="E95" s="93"/>
      <c r="F95" s="88"/>
      <c r="G95" s="121"/>
    </row>
    <row r="96" spans="1:7" ht="13.5" customHeight="1" x14ac:dyDescent="0.25">
      <c r="A96" s="73"/>
      <c r="B96" s="80" t="s">
        <v>52</v>
      </c>
      <c r="C96" s="126"/>
      <c r="D96" s="90" t="s">
        <v>3</v>
      </c>
      <c r="E96" s="93">
        <v>1</v>
      </c>
      <c r="F96" s="88"/>
      <c r="G96" s="121">
        <f t="shared" si="14"/>
        <v>0</v>
      </c>
    </row>
    <row r="97" spans="1:7" ht="13.5" customHeight="1" x14ac:dyDescent="0.25">
      <c r="A97" s="73"/>
      <c r="B97" s="80" t="s">
        <v>36</v>
      </c>
      <c r="C97" s="126"/>
      <c r="D97" s="90" t="s">
        <v>3</v>
      </c>
      <c r="E97" s="93">
        <v>1</v>
      </c>
      <c r="F97" s="88"/>
      <c r="G97" s="121">
        <f t="shared" ref="G97:G98" si="17">E97*F97</f>
        <v>0</v>
      </c>
    </row>
    <row r="98" spans="1:7" ht="13.5" customHeight="1" x14ac:dyDescent="0.25">
      <c r="A98" s="73"/>
      <c r="B98" s="80" t="s">
        <v>37</v>
      </c>
      <c r="C98" s="90"/>
      <c r="D98" s="90" t="s">
        <v>3</v>
      </c>
      <c r="E98" s="93">
        <v>1</v>
      </c>
      <c r="F98" s="88"/>
      <c r="G98" s="121">
        <f t="shared" si="17"/>
        <v>0</v>
      </c>
    </row>
    <row r="99" spans="1:7" ht="13.5" customHeight="1" x14ac:dyDescent="0.25">
      <c r="A99" s="73"/>
      <c r="B99" s="80" t="s">
        <v>38</v>
      </c>
      <c r="C99" s="90"/>
      <c r="D99" s="90" t="s">
        <v>3</v>
      </c>
      <c r="E99" s="93">
        <v>1</v>
      </c>
      <c r="F99" s="88"/>
      <c r="G99" s="121">
        <f t="shared" si="9"/>
        <v>0</v>
      </c>
    </row>
    <row r="100" spans="1:7" ht="13.5" customHeight="1" x14ac:dyDescent="0.25">
      <c r="A100" s="73"/>
      <c r="B100" s="80"/>
      <c r="C100" s="90"/>
      <c r="D100" s="90"/>
      <c r="E100" s="93"/>
      <c r="F100" s="88"/>
      <c r="G100" s="121"/>
    </row>
    <row r="101" spans="1:7" ht="13.5" customHeight="1" x14ac:dyDescent="0.25">
      <c r="A101" s="73"/>
      <c r="B101" s="80" t="s">
        <v>39</v>
      </c>
      <c r="C101" s="90"/>
      <c r="D101" s="90" t="s">
        <v>3</v>
      </c>
      <c r="E101" s="93">
        <v>1</v>
      </c>
      <c r="F101" s="88"/>
      <c r="G101" s="121">
        <f t="shared" si="9"/>
        <v>0</v>
      </c>
    </row>
    <row r="102" spans="1:7" ht="13.5" customHeight="1" thickBot="1" x14ac:dyDescent="0.3">
      <c r="A102" s="73"/>
      <c r="B102" s="80"/>
      <c r="C102" s="90"/>
      <c r="D102" s="90"/>
      <c r="E102" s="93"/>
      <c r="F102" s="88"/>
      <c r="G102" s="121"/>
    </row>
    <row r="103" spans="1:7" ht="13.5" customHeight="1" thickBot="1" x14ac:dyDescent="0.3">
      <c r="A103" s="73"/>
      <c r="B103" s="166"/>
      <c r="C103" s="167" t="s">
        <v>119</v>
      </c>
      <c r="D103" s="168"/>
      <c r="E103" s="169"/>
      <c r="F103" s="170"/>
      <c r="G103" s="171">
        <f>SUM(G75:G101)</f>
        <v>0</v>
      </c>
    </row>
    <row r="104" spans="1:7" ht="13.5" customHeight="1" thickBot="1" x14ac:dyDescent="0.3">
      <c r="A104" s="73"/>
      <c r="B104" s="80"/>
      <c r="C104" s="90"/>
      <c r="D104" s="90"/>
      <c r="E104" s="93"/>
      <c r="F104" s="88"/>
      <c r="G104" s="121"/>
    </row>
    <row r="105" spans="1:7" ht="13.5" customHeight="1" thickBot="1" x14ac:dyDescent="0.3">
      <c r="A105" s="73"/>
      <c r="B105" s="128"/>
      <c r="C105" s="133" t="str">
        <f>"Sous total " &amp; B74</f>
        <v>Sous total Chambre (x8) :</v>
      </c>
      <c r="D105" s="129"/>
      <c r="E105" s="130">
        <v>8</v>
      </c>
      <c r="F105" s="131"/>
      <c r="G105" s="132">
        <f>E105*G103</f>
        <v>0</v>
      </c>
    </row>
    <row r="106" spans="1:7" ht="13.5" customHeight="1" x14ac:dyDescent="0.25">
      <c r="A106" s="73"/>
      <c r="B106" s="80"/>
      <c r="C106" s="90"/>
      <c r="D106" s="90"/>
      <c r="E106" s="93"/>
      <c r="F106" s="88"/>
      <c r="G106" s="121"/>
    </row>
    <row r="107" spans="1:7" ht="13.5" customHeight="1" x14ac:dyDescent="0.25">
      <c r="A107" s="73"/>
      <c r="B107" s="81" t="s">
        <v>143</v>
      </c>
      <c r="C107" s="90"/>
      <c r="D107" s="82"/>
      <c r="E107" s="78"/>
      <c r="F107" s="88"/>
      <c r="G107" s="121"/>
    </row>
    <row r="108" spans="1:7" ht="13.5" customHeight="1" x14ac:dyDescent="0.25">
      <c r="A108" s="73"/>
      <c r="B108" s="80"/>
      <c r="C108" s="82"/>
      <c r="D108" s="82"/>
      <c r="E108" s="78"/>
      <c r="F108" s="88"/>
      <c r="G108" s="121"/>
    </row>
    <row r="109" spans="1:7" ht="13.5" customHeight="1" x14ac:dyDescent="0.25">
      <c r="A109" s="73"/>
      <c r="B109" s="92" t="s">
        <v>30</v>
      </c>
      <c r="C109" s="82"/>
      <c r="D109" s="82"/>
      <c r="E109" s="78"/>
      <c r="F109" s="88"/>
      <c r="G109" s="121"/>
    </row>
    <row r="110" spans="1:7" ht="13.5" customHeight="1" x14ac:dyDescent="0.25">
      <c r="A110" s="73"/>
      <c r="B110" s="80" t="s">
        <v>124</v>
      </c>
      <c r="C110" s="82"/>
      <c r="D110" s="82" t="s">
        <v>3</v>
      </c>
      <c r="E110" s="78">
        <v>4</v>
      </c>
      <c r="F110" s="88"/>
      <c r="G110" s="121">
        <f t="shared" ref="G110" si="18">E110*F110</f>
        <v>0</v>
      </c>
    </row>
    <row r="111" spans="1:7" ht="13.5" customHeight="1" x14ac:dyDescent="0.25">
      <c r="A111" s="73"/>
      <c r="B111" s="80"/>
      <c r="C111" s="125"/>
      <c r="D111" s="90"/>
      <c r="E111" s="78"/>
      <c r="F111" s="88"/>
      <c r="G111" s="121"/>
    </row>
    <row r="112" spans="1:7" ht="13.5" customHeight="1" x14ac:dyDescent="0.25">
      <c r="A112" s="73"/>
      <c r="B112" s="92" t="s">
        <v>31</v>
      </c>
      <c r="C112" s="125"/>
      <c r="D112" s="90"/>
      <c r="E112" s="78"/>
      <c r="F112" s="88"/>
      <c r="G112" s="121"/>
    </row>
    <row r="113" spans="1:7" ht="13.5" customHeight="1" x14ac:dyDescent="0.25">
      <c r="A113" s="73"/>
      <c r="B113" s="80" t="s">
        <v>51</v>
      </c>
      <c r="C113" s="90"/>
      <c r="D113" s="90" t="s">
        <v>3</v>
      </c>
      <c r="E113" s="78">
        <v>2</v>
      </c>
      <c r="F113" s="88"/>
      <c r="G113" s="121">
        <f t="shared" ref="G113" si="19">E113*F113</f>
        <v>0</v>
      </c>
    </row>
    <row r="114" spans="1:7" ht="13.5" customHeight="1" x14ac:dyDescent="0.25">
      <c r="A114" s="73"/>
      <c r="B114" s="80"/>
      <c r="C114" s="90"/>
      <c r="D114" s="90"/>
      <c r="E114" s="93"/>
      <c r="F114" s="88"/>
      <c r="G114" s="121"/>
    </row>
    <row r="115" spans="1:7" ht="13.5" customHeight="1" x14ac:dyDescent="0.25">
      <c r="A115" s="73"/>
      <c r="B115" s="92" t="s">
        <v>32</v>
      </c>
      <c r="C115" s="126"/>
      <c r="D115" s="90"/>
      <c r="E115" s="93"/>
      <c r="F115" s="88"/>
      <c r="G115" s="121"/>
    </row>
    <row r="116" spans="1:7" ht="13.5" customHeight="1" x14ac:dyDescent="0.25">
      <c r="A116" s="73"/>
      <c r="B116" s="80" t="s">
        <v>44</v>
      </c>
      <c r="C116" s="90"/>
      <c r="D116" s="90" t="s">
        <v>3</v>
      </c>
      <c r="E116" s="93">
        <v>2</v>
      </c>
      <c r="F116" s="88"/>
      <c r="G116" s="121">
        <f t="shared" ref="G116" si="20">E116*F116</f>
        <v>0</v>
      </c>
    </row>
    <row r="117" spans="1:7" ht="13.5" customHeight="1" x14ac:dyDescent="0.25">
      <c r="A117" s="73"/>
      <c r="B117" s="80"/>
      <c r="C117" s="90"/>
      <c r="D117" s="90"/>
      <c r="E117" s="93"/>
      <c r="F117" s="88"/>
      <c r="G117" s="121"/>
    </row>
    <row r="118" spans="1:7" ht="13.5" customHeight="1" x14ac:dyDescent="0.25">
      <c r="A118" s="73"/>
      <c r="B118" s="92" t="s">
        <v>33</v>
      </c>
      <c r="C118" s="90"/>
      <c r="D118" s="90"/>
      <c r="E118" s="93"/>
      <c r="F118" s="88"/>
      <c r="G118" s="121"/>
    </row>
    <row r="119" spans="1:7" ht="13.5" customHeight="1" x14ac:dyDescent="0.25">
      <c r="A119" s="73"/>
      <c r="B119" s="80" t="s">
        <v>45</v>
      </c>
      <c r="C119" s="90"/>
      <c r="D119" s="90" t="s">
        <v>3</v>
      </c>
      <c r="E119" s="93">
        <v>4</v>
      </c>
      <c r="F119" s="88"/>
      <c r="G119" s="121">
        <f t="shared" ref="G119:G120" si="21">E119*F119</f>
        <v>0</v>
      </c>
    </row>
    <row r="120" spans="1:7" ht="13.5" customHeight="1" x14ac:dyDescent="0.25">
      <c r="A120" s="73"/>
      <c r="B120" s="80" t="s">
        <v>46</v>
      </c>
      <c r="C120" s="90"/>
      <c r="D120" s="90" t="s">
        <v>3</v>
      </c>
      <c r="E120" s="93">
        <v>8</v>
      </c>
      <c r="F120" s="88"/>
      <c r="G120" s="121">
        <f t="shared" si="21"/>
        <v>0</v>
      </c>
    </row>
    <row r="121" spans="1:7" ht="13.5" customHeight="1" x14ac:dyDescent="0.25">
      <c r="A121" s="73"/>
      <c r="B121" s="80" t="s">
        <v>144</v>
      </c>
      <c r="C121" s="90"/>
      <c r="D121" s="90" t="s">
        <v>3</v>
      </c>
      <c r="E121" s="93">
        <v>2</v>
      </c>
      <c r="F121" s="88"/>
      <c r="G121" s="121">
        <f t="shared" ref="G121" si="22">E121*F121</f>
        <v>0</v>
      </c>
    </row>
    <row r="122" spans="1:7" ht="13.5" customHeight="1" x14ac:dyDescent="0.25">
      <c r="A122" s="73"/>
      <c r="B122" s="80"/>
      <c r="C122" s="126"/>
      <c r="D122" s="90"/>
      <c r="E122" s="93"/>
      <c r="F122" s="88"/>
      <c r="G122" s="121"/>
    </row>
    <row r="123" spans="1:7" ht="13.5" customHeight="1" x14ac:dyDescent="0.25">
      <c r="A123" s="73"/>
      <c r="B123" s="92" t="s">
        <v>34</v>
      </c>
      <c r="C123" s="90"/>
      <c r="D123" s="90"/>
      <c r="E123" s="93"/>
      <c r="F123" s="88"/>
      <c r="G123" s="121"/>
    </row>
    <row r="124" spans="1:7" ht="13.5" customHeight="1" x14ac:dyDescent="0.25">
      <c r="A124" s="73"/>
      <c r="B124" s="80" t="s">
        <v>49</v>
      </c>
      <c r="C124" s="90"/>
      <c r="D124" s="90" t="s">
        <v>3</v>
      </c>
      <c r="E124" s="93">
        <v>4</v>
      </c>
      <c r="F124" s="88"/>
      <c r="G124" s="121">
        <f t="shared" ref="G124" si="23">E124*F124</f>
        <v>0</v>
      </c>
    </row>
    <row r="125" spans="1:7" ht="13.5" customHeight="1" x14ac:dyDescent="0.25">
      <c r="A125" s="73"/>
      <c r="B125" s="80"/>
      <c r="C125" s="90"/>
      <c r="D125" s="90"/>
      <c r="E125" s="93"/>
      <c r="F125" s="88"/>
      <c r="G125" s="121"/>
    </row>
    <row r="126" spans="1:7" ht="13.5" customHeight="1" x14ac:dyDescent="0.25">
      <c r="A126" s="73"/>
      <c r="B126" s="92" t="s">
        <v>35</v>
      </c>
      <c r="C126" s="90"/>
      <c r="D126" s="90"/>
      <c r="E126" s="93"/>
      <c r="F126" s="88"/>
      <c r="G126" s="121"/>
    </row>
    <row r="127" spans="1:7" ht="13.5" customHeight="1" x14ac:dyDescent="0.25">
      <c r="A127" s="73"/>
      <c r="B127" s="80" t="s">
        <v>52</v>
      </c>
      <c r="C127" s="126"/>
      <c r="D127" s="90" t="s">
        <v>3</v>
      </c>
      <c r="E127" s="93">
        <v>2</v>
      </c>
      <c r="F127" s="88"/>
      <c r="G127" s="121">
        <f t="shared" ref="G127" si="24">E127*F127</f>
        <v>0</v>
      </c>
    </row>
    <row r="128" spans="1:7" ht="13.5" customHeight="1" x14ac:dyDescent="0.25">
      <c r="A128" s="73"/>
      <c r="B128" s="80" t="s">
        <v>36</v>
      </c>
      <c r="C128" s="126"/>
      <c r="D128" s="90" t="s">
        <v>3</v>
      </c>
      <c r="E128" s="93">
        <v>2</v>
      </c>
      <c r="F128" s="88"/>
      <c r="G128" s="121">
        <f t="shared" ref="G128" si="25">E128*F128</f>
        <v>0</v>
      </c>
    </row>
    <row r="129" spans="1:7" ht="13.5" customHeight="1" x14ac:dyDescent="0.25">
      <c r="A129" s="73"/>
      <c r="B129" s="80" t="s">
        <v>37</v>
      </c>
      <c r="C129" s="90"/>
      <c r="D129" s="90" t="s">
        <v>3</v>
      </c>
      <c r="E129" s="93">
        <v>2</v>
      </c>
      <c r="F129" s="88"/>
      <c r="G129" s="121">
        <f t="shared" ref="G129:G130" si="26">E129*F129</f>
        <v>0</v>
      </c>
    </row>
    <row r="130" spans="1:7" ht="13.5" customHeight="1" x14ac:dyDescent="0.25">
      <c r="A130" s="73"/>
      <c r="B130" s="80" t="s">
        <v>38</v>
      </c>
      <c r="C130" s="90"/>
      <c r="D130" s="90" t="s">
        <v>3</v>
      </c>
      <c r="E130" s="93">
        <v>2</v>
      </c>
      <c r="F130" s="88"/>
      <c r="G130" s="121">
        <f t="shared" si="26"/>
        <v>0</v>
      </c>
    </row>
    <row r="131" spans="1:7" ht="13.5" customHeight="1" x14ac:dyDescent="0.25">
      <c r="A131" s="73"/>
      <c r="B131" s="80"/>
      <c r="C131" s="90"/>
      <c r="D131" s="90"/>
      <c r="E131" s="93"/>
      <c r="F131" s="88"/>
      <c r="G131" s="121"/>
    </row>
    <row r="132" spans="1:7" ht="13.5" customHeight="1" x14ac:dyDescent="0.25">
      <c r="A132" s="73"/>
      <c r="B132" s="80" t="s">
        <v>39</v>
      </c>
      <c r="C132" s="90"/>
      <c r="D132" s="90" t="s">
        <v>3</v>
      </c>
      <c r="E132" s="93">
        <v>2</v>
      </c>
      <c r="F132" s="88"/>
      <c r="G132" s="121">
        <f t="shared" ref="G132" si="27">E132*F132</f>
        <v>0</v>
      </c>
    </row>
    <row r="133" spans="1:7" ht="13.5" customHeight="1" thickBot="1" x14ac:dyDescent="0.3">
      <c r="A133" s="73"/>
      <c r="B133" s="80"/>
      <c r="C133" s="90"/>
      <c r="D133" s="90"/>
      <c r="E133" s="93"/>
      <c r="F133" s="88"/>
      <c r="G133" s="121"/>
    </row>
    <row r="134" spans="1:7" ht="13.5" customHeight="1" thickBot="1" x14ac:dyDescent="0.3">
      <c r="A134" s="73"/>
      <c r="B134" s="128"/>
      <c r="C134" s="133" t="str">
        <f>"Sous total " &amp; B107</f>
        <v>Sous total Circulation (x2) :</v>
      </c>
      <c r="D134" s="129"/>
      <c r="E134" s="130"/>
      <c r="F134" s="131"/>
      <c r="G134" s="132">
        <f>SUM(G109:G132)</f>
        <v>0</v>
      </c>
    </row>
    <row r="135" spans="1:7" ht="13.5" customHeight="1" x14ac:dyDescent="0.25">
      <c r="A135" s="73"/>
      <c r="B135" s="80"/>
      <c r="C135" s="90"/>
      <c r="D135" s="90"/>
      <c r="E135" s="93"/>
      <c r="F135" s="88"/>
      <c r="G135" s="121"/>
    </row>
    <row r="136" spans="1:7" ht="13.5" customHeight="1" x14ac:dyDescent="0.25">
      <c r="A136" s="73"/>
      <c r="B136" s="81" t="s">
        <v>53</v>
      </c>
      <c r="C136" s="90"/>
      <c r="D136" s="82"/>
      <c r="E136" s="78"/>
      <c r="F136" s="88"/>
      <c r="G136" s="121"/>
    </row>
    <row r="137" spans="1:7" ht="13.5" customHeight="1" x14ac:dyDescent="0.25">
      <c r="A137" s="73"/>
      <c r="B137" s="80"/>
      <c r="C137" s="82"/>
      <c r="D137" s="82"/>
      <c r="E137" s="78"/>
      <c r="F137" s="88"/>
      <c r="G137" s="121"/>
    </row>
    <row r="138" spans="1:7" ht="13.5" customHeight="1" x14ac:dyDescent="0.25">
      <c r="A138" s="73"/>
      <c r="B138" s="92" t="s">
        <v>30</v>
      </c>
      <c r="C138" s="82"/>
      <c r="D138" s="82"/>
      <c r="E138" s="78"/>
      <c r="F138" s="88"/>
      <c r="G138" s="121"/>
    </row>
    <row r="139" spans="1:7" ht="13.5" customHeight="1" x14ac:dyDescent="0.25">
      <c r="A139" s="73"/>
      <c r="B139" s="80" t="s">
        <v>151</v>
      </c>
      <c r="C139" s="82"/>
      <c r="D139" s="82" t="s">
        <v>3</v>
      </c>
      <c r="E139" s="78">
        <v>6</v>
      </c>
      <c r="F139" s="88"/>
      <c r="G139" s="121">
        <f t="shared" ref="G139" si="28">E139*F139</f>
        <v>0</v>
      </c>
    </row>
    <row r="140" spans="1:7" ht="13.5" customHeight="1" x14ac:dyDescent="0.25">
      <c r="A140" s="73"/>
      <c r="B140" s="80"/>
      <c r="C140" s="125"/>
      <c r="D140" s="90"/>
      <c r="E140" s="78"/>
      <c r="F140" s="88"/>
      <c r="G140" s="121"/>
    </row>
    <row r="141" spans="1:7" ht="13.5" customHeight="1" x14ac:dyDescent="0.25">
      <c r="A141" s="73"/>
      <c r="B141" s="92" t="s">
        <v>35</v>
      </c>
      <c r="C141" s="90"/>
      <c r="D141" s="90"/>
      <c r="E141" s="93"/>
      <c r="F141" s="88"/>
      <c r="G141" s="121"/>
    </row>
    <row r="142" spans="1:7" ht="13.5" customHeight="1" x14ac:dyDescent="0.25">
      <c r="A142" s="73"/>
      <c r="B142" s="80" t="s">
        <v>36</v>
      </c>
      <c r="C142" s="126"/>
      <c r="D142" s="90" t="s">
        <v>3</v>
      </c>
      <c r="E142" s="93">
        <v>1</v>
      </c>
      <c r="F142" s="88"/>
      <c r="G142" s="121">
        <f t="shared" ref="G142" si="29">E142*F142</f>
        <v>0</v>
      </c>
    </row>
    <row r="143" spans="1:7" ht="13.5" customHeight="1" x14ac:dyDescent="0.25">
      <c r="A143" s="73"/>
      <c r="B143" s="80"/>
      <c r="C143" s="90"/>
      <c r="D143" s="90"/>
      <c r="E143" s="93"/>
      <c r="F143" s="88"/>
      <c r="G143" s="121"/>
    </row>
    <row r="144" spans="1:7" ht="13.5" customHeight="1" x14ac:dyDescent="0.25">
      <c r="A144" s="73"/>
      <c r="B144" s="80" t="s">
        <v>39</v>
      </c>
      <c r="C144" s="90"/>
      <c r="D144" s="90" t="s">
        <v>3</v>
      </c>
      <c r="E144" s="93">
        <v>1</v>
      </c>
      <c r="F144" s="88"/>
      <c r="G144" s="121">
        <f t="shared" ref="G144" si="30">E144*F144</f>
        <v>0</v>
      </c>
    </row>
    <row r="145" spans="1:7" ht="13.5" customHeight="1" thickBot="1" x14ac:dyDescent="0.3">
      <c r="A145" s="73"/>
      <c r="B145" s="80"/>
      <c r="C145" s="90"/>
      <c r="D145" s="90"/>
      <c r="E145" s="93"/>
      <c r="F145" s="88"/>
      <c r="G145" s="121"/>
    </row>
    <row r="146" spans="1:7" ht="13.5" customHeight="1" thickBot="1" x14ac:dyDescent="0.3">
      <c r="A146" s="73"/>
      <c r="B146" s="128"/>
      <c r="C146" s="133" t="str">
        <f>"Sous total " &amp; B136</f>
        <v>Sous total EXTERIEUR :</v>
      </c>
      <c r="D146" s="129"/>
      <c r="E146" s="130"/>
      <c r="F146" s="131"/>
      <c r="G146" s="132">
        <f>SUM(G139:G144)</f>
        <v>0</v>
      </c>
    </row>
    <row r="147" spans="1:7" ht="13.5" customHeight="1" x14ac:dyDescent="0.25">
      <c r="A147" s="73"/>
      <c r="B147" s="80"/>
      <c r="C147" s="90"/>
      <c r="D147" s="90"/>
      <c r="E147" s="93"/>
      <c r="F147" s="88"/>
      <c r="G147" s="121"/>
    </row>
    <row r="148" spans="1:7" ht="13.5" customHeight="1" thickBot="1" x14ac:dyDescent="0.3">
      <c r="A148" s="73"/>
      <c r="B148" s="5"/>
      <c r="C148" s="59"/>
      <c r="D148" s="6"/>
      <c r="E148" s="9"/>
      <c r="F148" s="14"/>
      <c r="G148" s="64"/>
    </row>
    <row r="149" spans="1:7" ht="18" customHeight="1" thickBot="1" x14ac:dyDescent="0.3">
      <c r="A149" s="73"/>
      <c r="B149" s="190" t="str">
        <f>"Sous total " &amp; B72</f>
        <v>Sous total IV.6. EQUIPEMENTS DES LOCAUX</v>
      </c>
      <c r="C149" s="191"/>
      <c r="D149" s="65"/>
      <c r="E149" s="65"/>
      <c r="F149" s="66"/>
      <c r="G149" s="67">
        <f>G146+G134+G105</f>
        <v>0</v>
      </c>
    </row>
    <row r="150" spans="1:7" ht="13.5" customHeight="1" x14ac:dyDescent="0.25">
      <c r="A150" s="73"/>
      <c r="B150" s="5"/>
      <c r="C150" s="61"/>
      <c r="D150" s="8"/>
      <c r="E150" s="7"/>
      <c r="F150" s="14"/>
      <c r="G150" s="64"/>
    </row>
    <row r="151" spans="1:7" ht="13.5" customHeight="1" x14ac:dyDescent="0.25">
      <c r="A151" s="73"/>
      <c r="B151" s="5"/>
      <c r="C151" s="61"/>
      <c r="D151" s="8"/>
      <c r="E151" s="7"/>
      <c r="F151" s="14"/>
      <c r="G151" s="64"/>
    </row>
    <row r="152" spans="1:7" ht="13.5" customHeight="1" x14ac:dyDescent="0.25">
      <c r="A152" s="73"/>
      <c r="B152" s="160" t="s">
        <v>103</v>
      </c>
      <c r="C152" s="77"/>
      <c r="D152" s="79"/>
      <c r="E152" s="95"/>
      <c r="F152" s="88"/>
      <c r="G152" s="87"/>
    </row>
    <row r="153" spans="1:7" ht="13.5" customHeight="1" x14ac:dyDescent="0.25">
      <c r="A153" s="73"/>
      <c r="B153" s="80" t="s">
        <v>104</v>
      </c>
      <c r="C153" s="90"/>
      <c r="D153" s="90" t="s">
        <v>3</v>
      </c>
      <c r="E153" s="93">
        <v>1</v>
      </c>
      <c r="F153" s="88"/>
      <c r="G153" s="121">
        <f>E153*F153</f>
        <v>0</v>
      </c>
    </row>
    <row r="154" spans="1:7" ht="13.5" customHeight="1" x14ac:dyDescent="0.25">
      <c r="A154" s="73"/>
      <c r="B154" s="80" t="s">
        <v>105</v>
      </c>
      <c r="C154" s="127"/>
      <c r="D154" s="90" t="s">
        <v>3</v>
      </c>
      <c r="E154" s="93">
        <v>1</v>
      </c>
      <c r="F154" s="88"/>
      <c r="G154" s="121">
        <f t="shared" ref="G154:G156" si="31">E154*F154</f>
        <v>0</v>
      </c>
    </row>
    <row r="155" spans="1:7" ht="13.5" customHeight="1" x14ac:dyDescent="0.25">
      <c r="A155" s="73"/>
      <c r="B155" s="80" t="s">
        <v>40</v>
      </c>
      <c r="C155" s="127"/>
      <c r="D155" s="90" t="s">
        <v>3</v>
      </c>
      <c r="E155" s="93">
        <v>1</v>
      </c>
      <c r="F155" s="88"/>
      <c r="G155" s="121">
        <f t="shared" si="31"/>
        <v>0</v>
      </c>
    </row>
    <row r="156" spans="1:7" ht="13.5" customHeight="1" x14ac:dyDescent="0.25">
      <c r="A156" s="73"/>
      <c r="B156" s="80" t="s">
        <v>9</v>
      </c>
      <c r="C156" s="90"/>
      <c r="D156" s="90" t="s">
        <v>3</v>
      </c>
      <c r="E156" s="85">
        <v>1</v>
      </c>
      <c r="F156" s="88"/>
      <c r="G156" s="121">
        <f t="shared" si="31"/>
        <v>0</v>
      </c>
    </row>
    <row r="157" spans="1:7" ht="13.5" customHeight="1" thickBot="1" x14ac:dyDescent="0.3">
      <c r="A157" s="73"/>
      <c r="B157" s="5"/>
      <c r="C157" s="61"/>
      <c r="D157" s="7"/>
      <c r="E157" s="7"/>
      <c r="F157" s="14"/>
      <c r="G157" s="64"/>
    </row>
    <row r="158" spans="1:7" ht="18" customHeight="1" thickBot="1" x14ac:dyDescent="0.3">
      <c r="A158" s="73"/>
      <c r="B158" s="190" t="str">
        <f>"Sous total " &amp; B152</f>
        <v>Sous total IV.7. RESEAU INFORMATIQUE</v>
      </c>
      <c r="C158" s="191"/>
      <c r="D158" s="65"/>
      <c r="E158" s="65"/>
      <c r="F158" s="66"/>
      <c r="G158" s="67">
        <f>SUM(G153:G156)</f>
        <v>0</v>
      </c>
    </row>
    <row r="159" spans="1:7" ht="13.5" customHeight="1" x14ac:dyDescent="0.25">
      <c r="A159" s="73"/>
      <c r="B159" s="5"/>
      <c r="C159" s="60"/>
      <c r="D159" s="7"/>
      <c r="E159" s="7"/>
      <c r="F159" s="14"/>
      <c r="G159" s="64"/>
    </row>
    <row r="160" spans="1:7" ht="13.5" customHeight="1" x14ac:dyDescent="0.25">
      <c r="A160" s="73"/>
      <c r="B160" s="5"/>
      <c r="C160" s="60"/>
      <c r="D160" s="7"/>
      <c r="E160" s="7"/>
      <c r="F160" s="14"/>
      <c r="G160" s="64"/>
    </row>
    <row r="161" spans="1:7" ht="13.5" customHeight="1" x14ac:dyDescent="0.25">
      <c r="A161" s="73"/>
      <c r="B161" s="160" t="s">
        <v>115</v>
      </c>
      <c r="C161" s="77"/>
      <c r="D161" s="79"/>
      <c r="E161" s="95"/>
      <c r="F161" s="88"/>
      <c r="G161" s="87"/>
    </row>
    <row r="162" spans="1:7" ht="13.5" customHeight="1" x14ac:dyDescent="0.25">
      <c r="A162" s="73"/>
      <c r="B162" s="97" t="s">
        <v>106</v>
      </c>
      <c r="C162" s="90"/>
      <c r="D162" s="90" t="s">
        <v>3</v>
      </c>
      <c r="E162" s="93">
        <v>2</v>
      </c>
      <c r="F162" s="88"/>
      <c r="G162" s="121">
        <f t="shared" ref="G162:G165" si="32">E162*F162</f>
        <v>0</v>
      </c>
    </row>
    <row r="163" spans="1:7" ht="13.5" customHeight="1" x14ac:dyDescent="0.25">
      <c r="A163" s="73"/>
      <c r="B163" s="97" t="s">
        <v>42</v>
      </c>
      <c r="C163" s="90"/>
      <c r="D163" s="90" t="s">
        <v>3</v>
      </c>
      <c r="E163" s="93">
        <v>2</v>
      </c>
      <c r="F163" s="88"/>
      <c r="G163" s="121">
        <f t="shared" si="32"/>
        <v>0</v>
      </c>
    </row>
    <row r="164" spans="1:7" ht="13.5" customHeight="1" x14ac:dyDescent="0.25">
      <c r="A164" s="73"/>
      <c r="B164" s="97" t="s">
        <v>107</v>
      </c>
      <c r="C164" s="90"/>
      <c r="D164" s="90" t="s">
        <v>3</v>
      </c>
      <c r="E164" s="93">
        <v>8</v>
      </c>
      <c r="F164" s="88"/>
      <c r="G164" s="121">
        <f t="shared" ref="G164" si="33">E164*F164</f>
        <v>0</v>
      </c>
    </row>
    <row r="165" spans="1:7" ht="13.5" customHeight="1" x14ac:dyDescent="0.25">
      <c r="A165" s="73"/>
      <c r="B165" s="97" t="s">
        <v>108</v>
      </c>
      <c r="C165" s="90"/>
      <c r="D165" s="90" t="s">
        <v>3</v>
      </c>
      <c r="E165" s="93">
        <v>8</v>
      </c>
      <c r="F165" s="88"/>
      <c r="G165" s="121">
        <f t="shared" si="32"/>
        <v>0</v>
      </c>
    </row>
    <row r="166" spans="1:7" ht="13.5" customHeight="1" x14ac:dyDescent="0.25">
      <c r="A166" s="73"/>
      <c r="B166" s="97" t="s">
        <v>139</v>
      </c>
      <c r="C166" s="90"/>
      <c r="D166" s="90" t="s">
        <v>3</v>
      </c>
      <c r="E166" s="93">
        <v>1</v>
      </c>
      <c r="F166" s="88"/>
      <c r="G166" s="121">
        <f t="shared" ref="G166" si="34">E166*F166</f>
        <v>0</v>
      </c>
    </row>
    <row r="167" spans="1:7" ht="13.5" customHeight="1" x14ac:dyDescent="0.25">
      <c r="A167" s="73"/>
      <c r="B167" s="97" t="s">
        <v>109</v>
      </c>
      <c r="C167" s="90"/>
      <c r="D167" s="90" t="s">
        <v>3</v>
      </c>
      <c r="E167" s="93">
        <v>4</v>
      </c>
      <c r="F167" s="88"/>
      <c r="G167" s="121">
        <f t="shared" ref="G167:G168" si="35">E167*F167</f>
        <v>0</v>
      </c>
    </row>
    <row r="168" spans="1:7" ht="28.5" customHeight="1" x14ac:dyDescent="0.25">
      <c r="A168" s="73"/>
      <c r="B168" s="202" t="s">
        <v>110</v>
      </c>
      <c r="C168" s="203"/>
      <c r="D168" s="164" t="s">
        <v>3</v>
      </c>
      <c r="E168" s="165">
        <v>4</v>
      </c>
      <c r="F168" s="134"/>
      <c r="G168" s="135">
        <f t="shared" si="35"/>
        <v>0</v>
      </c>
    </row>
    <row r="169" spans="1:7" ht="13.5" customHeight="1" x14ac:dyDescent="0.25">
      <c r="A169" s="73"/>
      <c r="B169" s="97" t="s">
        <v>111</v>
      </c>
      <c r="C169" s="90"/>
      <c r="D169" s="164" t="s">
        <v>3</v>
      </c>
      <c r="E169" s="165">
        <v>4</v>
      </c>
      <c r="F169" s="134"/>
      <c r="G169" s="135">
        <f t="shared" ref="G169" si="36">E169*F169</f>
        <v>0</v>
      </c>
    </row>
    <row r="170" spans="1:7" ht="27.75" customHeight="1" x14ac:dyDescent="0.25">
      <c r="A170" s="73"/>
      <c r="B170" s="202" t="s">
        <v>112</v>
      </c>
      <c r="C170" s="203"/>
      <c r="D170" s="164" t="s">
        <v>3</v>
      </c>
      <c r="E170" s="165">
        <v>4</v>
      </c>
      <c r="F170" s="134"/>
      <c r="G170" s="135">
        <f t="shared" ref="G170" si="37">E170*F170</f>
        <v>0</v>
      </c>
    </row>
    <row r="171" spans="1:7" ht="13.5" customHeight="1" x14ac:dyDescent="0.25">
      <c r="A171" s="73"/>
      <c r="B171" s="97" t="s">
        <v>113</v>
      </c>
      <c r="C171" s="90"/>
      <c r="D171" s="164" t="s">
        <v>3</v>
      </c>
      <c r="E171" s="165">
        <v>4</v>
      </c>
      <c r="F171" s="134"/>
      <c r="G171" s="135">
        <f t="shared" ref="G171:G174" si="38">E171*F171</f>
        <v>0</v>
      </c>
    </row>
    <row r="172" spans="1:7" ht="13.5" customHeight="1" x14ac:dyDescent="0.25">
      <c r="A172" s="73"/>
      <c r="B172" s="97" t="s">
        <v>114</v>
      </c>
      <c r="C172" s="90"/>
      <c r="D172" s="164" t="s">
        <v>3</v>
      </c>
      <c r="E172" s="165">
        <v>4</v>
      </c>
      <c r="F172" s="134"/>
      <c r="G172" s="135">
        <f t="shared" si="38"/>
        <v>0</v>
      </c>
    </row>
    <row r="173" spans="1:7" ht="13.5" customHeight="1" x14ac:dyDescent="0.25">
      <c r="A173" s="73"/>
      <c r="B173" s="97"/>
      <c r="C173" s="90"/>
      <c r="D173" s="164"/>
      <c r="E173" s="165"/>
      <c r="F173" s="134"/>
      <c r="G173" s="135"/>
    </row>
    <row r="174" spans="1:7" ht="13.5" customHeight="1" x14ac:dyDescent="0.25">
      <c r="A174" s="73"/>
      <c r="B174" s="97" t="s">
        <v>140</v>
      </c>
      <c r="C174" s="90"/>
      <c r="D174" s="90" t="s">
        <v>3</v>
      </c>
      <c r="E174" s="93">
        <v>1</v>
      </c>
      <c r="F174" s="88"/>
      <c r="G174" s="121">
        <f t="shared" si="38"/>
        <v>0</v>
      </c>
    </row>
    <row r="175" spans="1:7" ht="13.5" customHeight="1" x14ac:dyDescent="0.25">
      <c r="A175" s="73"/>
      <c r="B175" s="97" t="s">
        <v>43</v>
      </c>
      <c r="C175" s="127"/>
      <c r="D175" s="90" t="s">
        <v>3</v>
      </c>
      <c r="E175" s="93">
        <v>1</v>
      </c>
      <c r="F175" s="88"/>
      <c r="G175" s="121">
        <f t="shared" ref="G175" si="39">E175*F175</f>
        <v>0</v>
      </c>
    </row>
    <row r="176" spans="1:7" ht="13.5" customHeight="1" thickBot="1" x14ac:dyDescent="0.3">
      <c r="A176" s="73"/>
      <c r="B176" s="5"/>
      <c r="C176" s="61"/>
      <c r="D176" s="7"/>
      <c r="E176" s="7"/>
      <c r="F176" s="14"/>
      <c r="G176" s="64"/>
    </row>
    <row r="177" spans="1:7" ht="18" customHeight="1" thickBot="1" x14ac:dyDescent="0.3">
      <c r="A177" s="73"/>
      <c r="B177" s="190" t="str">
        <f>"Sous total " &amp; B161</f>
        <v>Sous total IV.8. ALARME INCENDIE</v>
      </c>
      <c r="C177" s="191"/>
      <c r="D177" s="65"/>
      <c r="E177" s="65"/>
      <c r="F177" s="66"/>
      <c r="G177" s="67">
        <f>SUM(G162:G175)</f>
        <v>0</v>
      </c>
    </row>
    <row r="178" spans="1:7" ht="13.5" customHeight="1" x14ac:dyDescent="0.25">
      <c r="A178" s="73"/>
      <c r="B178" s="5"/>
      <c r="C178" s="60"/>
      <c r="D178" s="7"/>
      <c r="E178" s="7"/>
      <c r="F178" s="14"/>
      <c r="G178" s="64"/>
    </row>
    <row r="179" spans="1:7" ht="13.5" customHeight="1" x14ac:dyDescent="0.25">
      <c r="A179" s="73"/>
      <c r="B179" s="5"/>
      <c r="C179" s="61"/>
      <c r="D179" s="8"/>
      <c r="E179" s="7"/>
      <c r="F179" s="14"/>
      <c r="G179" s="64"/>
    </row>
    <row r="180" spans="1:7" ht="13.5" customHeight="1" x14ac:dyDescent="0.25">
      <c r="A180" s="73"/>
      <c r="B180" s="160" t="s">
        <v>116</v>
      </c>
      <c r="C180" s="77"/>
      <c r="D180" s="79"/>
      <c r="E180" s="95"/>
      <c r="F180" s="88"/>
      <c r="G180" s="87"/>
    </row>
    <row r="181" spans="1:7" ht="13.5" customHeight="1" x14ac:dyDescent="0.25">
      <c r="A181" s="73"/>
      <c r="B181" s="80" t="s">
        <v>128</v>
      </c>
      <c r="C181" s="90"/>
      <c r="D181" s="90" t="s">
        <v>3</v>
      </c>
      <c r="E181" s="93">
        <v>8</v>
      </c>
      <c r="F181" s="88"/>
      <c r="G181" s="121">
        <f>E181*F181</f>
        <v>0</v>
      </c>
    </row>
    <row r="182" spans="1:7" ht="13.5" customHeight="1" x14ac:dyDescent="0.25">
      <c r="A182" s="73"/>
      <c r="B182" s="80" t="s">
        <v>129</v>
      </c>
      <c r="C182" s="127"/>
      <c r="D182" s="90" t="s">
        <v>3</v>
      </c>
      <c r="E182" s="93">
        <v>8</v>
      </c>
      <c r="F182" s="88"/>
      <c r="G182" s="121">
        <f t="shared" ref="G182:G188" si="40">E182*F182</f>
        <v>0</v>
      </c>
    </row>
    <row r="183" spans="1:7" ht="13.5" customHeight="1" x14ac:dyDescent="0.25">
      <c r="A183" s="73"/>
      <c r="B183" s="80" t="s">
        <v>130</v>
      </c>
      <c r="C183" s="127"/>
      <c r="D183" s="90" t="s">
        <v>3</v>
      </c>
      <c r="E183" s="93">
        <v>8</v>
      </c>
      <c r="F183" s="88"/>
      <c r="G183" s="121">
        <f t="shared" ref="G183:G186" si="41">E183*F183</f>
        <v>0</v>
      </c>
    </row>
    <row r="184" spans="1:7" ht="13.5" customHeight="1" x14ac:dyDescent="0.25">
      <c r="A184" s="73"/>
      <c r="B184" s="80" t="s">
        <v>125</v>
      </c>
      <c r="C184" s="127"/>
      <c r="D184" s="90" t="s">
        <v>3</v>
      </c>
      <c r="E184" s="93">
        <v>8</v>
      </c>
      <c r="F184" s="88"/>
      <c r="G184" s="121">
        <f t="shared" si="41"/>
        <v>0</v>
      </c>
    </row>
    <row r="185" spans="1:7" ht="13.5" customHeight="1" x14ac:dyDescent="0.25">
      <c r="A185" s="73"/>
      <c r="B185" s="80" t="s">
        <v>135</v>
      </c>
      <c r="C185" s="127"/>
      <c r="D185" s="90" t="s">
        <v>3</v>
      </c>
      <c r="E185" s="93">
        <v>1</v>
      </c>
      <c r="F185" s="88"/>
      <c r="G185" s="121">
        <f t="shared" ref="G185" si="42">E185*F185</f>
        <v>0</v>
      </c>
    </row>
    <row r="186" spans="1:7" ht="13.5" customHeight="1" x14ac:dyDescent="0.25">
      <c r="A186" s="73"/>
      <c r="B186" s="80" t="s">
        <v>126</v>
      </c>
      <c r="C186" s="127"/>
      <c r="D186" s="90" t="s">
        <v>3</v>
      </c>
      <c r="E186" s="93">
        <v>1</v>
      </c>
      <c r="F186" s="88"/>
      <c r="G186" s="121">
        <f t="shared" si="41"/>
        <v>0</v>
      </c>
    </row>
    <row r="187" spans="1:7" ht="13.5" customHeight="1" x14ac:dyDescent="0.25">
      <c r="A187" s="73"/>
      <c r="B187" s="80" t="s">
        <v>127</v>
      </c>
      <c r="C187" s="127"/>
      <c r="D187" s="90" t="s">
        <v>3</v>
      </c>
      <c r="E187" s="93">
        <v>1</v>
      </c>
      <c r="F187" s="88"/>
      <c r="G187" s="121">
        <f t="shared" ref="G187" si="43">E187*F187</f>
        <v>0</v>
      </c>
    </row>
    <row r="188" spans="1:7" ht="13.5" customHeight="1" x14ac:dyDescent="0.25">
      <c r="A188" s="73"/>
      <c r="B188" s="80" t="s">
        <v>9</v>
      </c>
      <c r="C188" s="90"/>
      <c r="D188" s="90" t="s">
        <v>3</v>
      </c>
      <c r="E188" s="85">
        <v>1</v>
      </c>
      <c r="F188" s="88"/>
      <c r="G188" s="121">
        <f t="shared" si="40"/>
        <v>0</v>
      </c>
    </row>
    <row r="189" spans="1:7" ht="13.5" customHeight="1" thickBot="1" x14ac:dyDescent="0.3">
      <c r="A189" s="73"/>
      <c r="B189" s="5"/>
      <c r="C189" s="61"/>
      <c r="D189" s="7"/>
      <c r="E189" s="7"/>
      <c r="F189" s="14"/>
      <c r="G189" s="64"/>
    </row>
    <row r="190" spans="1:7" ht="18" customHeight="1" thickBot="1" x14ac:dyDescent="0.3">
      <c r="A190" s="73"/>
      <c r="B190" s="190" t="str">
        <f>"Sous total " &amp; B180</f>
        <v>Sous total IV.9. APPEL MALADE</v>
      </c>
      <c r="C190" s="191"/>
      <c r="D190" s="65"/>
      <c r="E190" s="65"/>
      <c r="F190" s="66"/>
      <c r="G190" s="67">
        <f>SUM(G181:G188)</f>
        <v>0</v>
      </c>
    </row>
    <row r="191" spans="1:7" ht="13.5" customHeight="1" x14ac:dyDescent="0.25">
      <c r="A191" s="73"/>
      <c r="B191" s="5"/>
      <c r="C191" s="60"/>
      <c r="D191" s="7"/>
      <c r="E191" s="7"/>
      <c r="F191" s="14"/>
      <c r="G191" s="64"/>
    </row>
    <row r="192" spans="1:7" ht="13.5" customHeight="1" x14ac:dyDescent="0.25">
      <c r="A192" s="73"/>
      <c r="B192" s="5"/>
      <c r="C192" s="61"/>
      <c r="D192" s="8"/>
      <c r="E192" s="7"/>
      <c r="F192" s="14"/>
      <c r="G192" s="64"/>
    </row>
    <row r="193" spans="1:7" ht="13.5" customHeight="1" x14ac:dyDescent="0.25">
      <c r="A193" s="73"/>
      <c r="B193" s="160" t="s">
        <v>118</v>
      </c>
      <c r="C193" s="77"/>
      <c r="D193" s="79"/>
      <c r="E193" s="95"/>
      <c r="F193" s="88"/>
      <c r="G193" s="87"/>
    </row>
    <row r="194" spans="1:7" ht="13.5" customHeight="1" x14ac:dyDescent="0.25">
      <c r="A194" s="73"/>
      <c r="B194" s="80" t="s">
        <v>136</v>
      </c>
      <c r="C194" s="127"/>
      <c r="D194" s="90" t="s">
        <v>3</v>
      </c>
      <c r="E194" s="93">
        <v>2</v>
      </c>
      <c r="F194" s="88"/>
      <c r="G194" s="121">
        <f t="shared" ref="G194:G197" si="44">E194*F194</f>
        <v>0</v>
      </c>
    </row>
    <row r="195" spans="1:7" ht="13.5" customHeight="1" x14ac:dyDescent="0.25">
      <c r="A195" s="73"/>
      <c r="B195" s="80" t="s">
        <v>137</v>
      </c>
      <c r="C195" s="127"/>
      <c r="D195" s="90" t="s">
        <v>3</v>
      </c>
      <c r="E195" s="93">
        <v>1</v>
      </c>
      <c r="F195" s="88"/>
      <c r="G195" s="121">
        <f t="shared" si="44"/>
        <v>0</v>
      </c>
    </row>
    <row r="196" spans="1:7" ht="13.5" customHeight="1" x14ac:dyDescent="0.25">
      <c r="A196" s="73"/>
      <c r="B196" s="80" t="s">
        <v>138</v>
      </c>
      <c r="C196" s="127"/>
      <c r="D196" s="90" t="s">
        <v>3</v>
      </c>
      <c r="E196" s="93">
        <v>1</v>
      </c>
      <c r="F196" s="88"/>
      <c r="G196" s="121">
        <f t="shared" ref="G196" si="45">E196*F196</f>
        <v>0</v>
      </c>
    </row>
    <row r="197" spans="1:7" ht="13.5" customHeight="1" x14ac:dyDescent="0.25">
      <c r="A197" s="73"/>
      <c r="B197" s="80" t="s">
        <v>9</v>
      </c>
      <c r="C197" s="90"/>
      <c r="D197" s="90" t="s">
        <v>3</v>
      </c>
      <c r="E197" s="85">
        <v>1</v>
      </c>
      <c r="F197" s="88"/>
      <c r="G197" s="121">
        <f t="shared" si="44"/>
        <v>0</v>
      </c>
    </row>
    <row r="198" spans="1:7" ht="13.5" customHeight="1" thickBot="1" x14ac:dyDescent="0.3">
      <c r="A198" s="73"/>
      <c r="B198" s="5"/>
      <c r="C198" s="61"/>
      <c r="D198" s="7"/>
      <c r="E198" s="7"/>
      <c r="F198" s="14"/>
      <c r="G198" s="64"/>
    </row>
    <row r="199" spans="1:7" ht="18" customHeight="1" thickBot="1" x14ac:dyDescent="0.3">
      <c r="A199" s="73"/>
      <c r="B199" s="190" t="str">
        <f>"Sous total " &amp; B193</f>
        <v>Sous total IV.10. RESEAU TV</v>
      </c>
      <c r="C199" s="191"/>
      <c r="D199" s="65"/>
      <c r="E199" s="65"/>
      <c r="F199" s="66"/>
      <c r="G199" s="67">
        <f>SUM(G194:G197)</f>
        <v>0</v>
      </c>
    </row>
    <row r="200" spans="1:7" ht="13.5" customHeight="1" x14ac:dyDescent="0.25">
      <c r="A200" s="73"/>
      <c r="B200" s="5"/>
      <c r="C200" s="60"/>
      <c r="D200" s="7"/>
      <c r="E200" s="7"/>
      <c r="F200" s="14"/>
      <c r="G200" s="64"/>
    </row>
    <row r="201" spans="1:7" ht="13.5" customHeight="1" x14ac:dyDescent="0.25">
      <c r="A201" s="73"/>
      <c r="B201" s="13"/>
      <c r="C201" s="60"/>
      <c r="D201" s="6"/>
      <c r="E201" s="11"/>
      <c r="F201" s="14"/>
      <c r="G201" s="64"/>
    </row>
    <row r="202" spans="1:7" ht="13.5" customHeight="1" x14ac:dyDescent="0.25">
      <c r="A202" s="73"/>
      <c r="B202" s="159" t="s">
        <v>117</v>
      </c>
      <c r="C202" s="96"/>
      <c r="D202" s="79"/>
      <c r="E202" s="79"/>
      <c r="F202" s="88"/>
      <c r="G202" s="87"/>
    </row>
    <row r="203" spans="1:7" ht="13.5" customHeight="1" x14ac:dyDescent="0.25">
      <c r="A203" s="73"/>
      <c r="B203" s="80" t="s">
        <v>12</v>
      </c>
      <c r="C203" s="82"/>
      <c r="D203" s="82" t="s">
        <v>3</v>
      </c>
      <c r="E203" s="78">
        <v>1</v>
      </c>
      <c r="F203" s="88"/>
      <c r="G203" s="121">
        <f t="shared" ref="G203:G205" si="46">E203*F203</f>
        <v>0</v>
      </c>
    </row>
    <row r="204" spans="1:7" ht="13.5" customHeight="1" x14ac:dyDescent="0.25">
      <c r="A204" s="73"/>
      <c r="B204" s="80" t="s">
        <v>150</v>
      </c>
      <c r="C204" s="82"/>
      <c r="D204" s="82" t="s">
        <v>3</v>
      </c>
      <c r="E204" s="78">
        <v>1</v>
      </c>
      <c r="F204" s="88"/>
      <c r="G204" s="121">
        <f t="shared" ref="G204" si="47">E204*F204</f>
        <v>0</v>
      </c>
    </row>
    <row r="205" spans="1:7" ht="13.5" customHeight="1" x14ac:dyDescent="0.25">
      <c r="A205" s="73"/>
      <c r="B205" s="80" t="s">
        <v>22</v>
      </c>
      <c r="C205" s="82"/>
      <c r="D205" s="82" t="s">
        <v>3</v>
      </c>
      <c r="E205" s="78">
        <v>1</v>
      </c>
      <c r="F205" s="88"/>
      <c r="G205" s="121">
        <f t="shared" si="46"/>
        <v>0</v>
      </c>
    </row>
    <row r="206" spans="1:7" ht="13.5" customHeight="1" thickBot="1" x14ac:dyDescent="0.3">
      <c r="A206" s="73"/>
      <c r="B206" s="5"/>
      <c r="C206" s="59"/>
      <c r="D206" s="6"/>
      <c r="E206" s="12"/>
      <c r="F206" s="14"/>
      <c r="G206" s="64"/>
    </row>
    <row r="207" spans="1:7" ht="18" customHeight="1" thickBot="1" x14ac:dyDescent="0.3">
      <c r="A207" s="73"/>
      <c r="B207" s="190" t="str">
        <f>"Sous total " &amp; B202</f>
        <v>Sous total IV.11. DOSSIER TECHNIQUE</v>
      </c>
      <c r="C207" s="191"/>
      <c r="D207" s="65"/>
      <c r="E207" s="65"/>
      <c r="F207" s="74"/>
      <c r="G207" s="67">
        <f>SUM(G203:G205)</f>
        <v>0</v>
      </c>
    </row>
    <row r="208" spans="1:7" ht="12.75" customHeight="1" x14ac:dyDescent="0.25">
      <c r="A208" s="73"/>
      <c r="D208" s="78"/>
      <c r="F208" s="86"/>
      <c r="G208" s="157"/>
    </row>
    <row r="209" spans="1:7" ht="12.75" customHeight="1" thickBot="1" x14ac:dyDescent="0.3">
      <c r="A209" s="75"/>
      <c r="B209" s="156"/>
      <c r="C209" s="158"/>
      <c r="D209" s="153"/>
      <c r="E209" s="154"/>
      <c r="F209" s="154"/>
      <c r="G209" s="155"/>
    </row>
    <row r="210" spans="1:7" ht="12.75" customHeight="1" thickTop="1" x14ac:dyDescent="0.25"/>
  </sheetData>
  <mergeCells count="30">
    <mergeCell ref="B51:C51"/>
    <mergeCell ref="B64:C64"/>
    <mergeCell ref="B60:C60"/>
    <mergeCell ref="B27:C27"/>
    <mergeCell ref="B20:C20"/>
    <mergeCell ref="B21:C21"/>
    <mergeCell ref="B40:C40"/>
    <mergeCell ref="B43:C43"/>
    <mergeCell ref="B28:C28"/>
    <mergeCell ref="B170:C170"/>
    <mergeCell ref="B190:C190"/>
    <mergeCell ref="B199:C199"/>
    <mergeCell ref="B177:C177"/>
    <mergeCell ref="B158:C158"/>
    <mergeCell ref="B207:C207"/>
    <mergeCell ref="C1:G3"/>
    <mergeCell ref="C4:G4"/>
    <mergeCell ref="B23:C23"/>
    <mergeCell ref="B12:C12"/>
    <mergeCell ref="B149:C149"/>
    <mergeCell ref="B16:C16"/>
    <mergeCell ref="B35:C35"/>
    <mergeCell ref="B39:C39"/>
    <mergeCell ref="B41:C41"/>
    <mergeCell ref="B42:C42"/>
    <mergeCell ref="B65:C65"/>
    <mergeCell ref="B69:C69"/>
    <mergeCell ref="B47:C47"/>
    <mergeCell ref="B44:C44"/>
    <mergeCell ref="B168:C168"/>
  </mergeCells>
  <phoneticPr fontId="2" type="noConversion"/>
  <pageMargins left="0.31496062992125984" right="0.31496062992125984" top="0.62992125984251968" bottom="0.55118110236220474" header="0.51181102362204722" footer="0.31496062992125984"/>
  <pageSetup paperSize="9" scale="80" fitToHeight="0" orientation="portrait" verticalDpi="1200" r:id="rId1"/>
  <headerFooter>
    <oddFooter>&amp;L&amp;K04-042
Novembre&amp;"Calibri,Gras" 2025&amp;R&amp;K04-042
&amp;"Calibri,Gras"Page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FF8CF-3BD2-4767-AA82-4B951744E063}">
  <sheetPr>
    <pageSetUpPr fitToPage="1"/>
  </sheetPr>
  <dimension ref="A1:J47"/>
  <sheetViews>
    <sheetView zoomScale="85" zoomScaleNormal="85" workbookViewId="0">
      <selection activeCell="R42" sqref="R42"/>
    </sheetView>
  </sheetViews>
  <sheetFormatPr baseColWidth="10" defaultRowHeight="15" x14ac:dyDescent="0.25"/>
  <cols>
    <col min="1" max="1" width="2.42578125" customWidth="1"/>
    <col min="2" max="2" width="28" customWidth="1"/>
    <col min="3" max="3" width="53.28515625" customWidth="1"/>
    <col min="4" max="4" width="4.7109375" customWidth="1"/>
    <col min="5" max="5" width="5.85546875" customWidth="1"/>
    <col min="7" max="7" width="15.5703125" customWidth="1"/>
  </cols>
  <sheetData>
    <row r="1" spans="1:10" ht="19.5" customHeight="1" thickTop="1" x14ac:dyDescent="0.25">
      <c r="A1" s="47"/>
      <c r="B1" s="48"/>
      <c r="C1" s="193" t="s">
        <v>93</v>
      </c>
      <c r="D1" s="193"/>
      <c r="E1" s="193"/>
      <c r="F1" s="193"/>
      <c r="G1" s="194"/>
    </row>
    <row r="2" spans="1:10" ht="27" customHeight="1" x14ac:dyDescent="0.25">
      <c r="A2" s="49"/>
      <c r="B2" s="50"/>
      <c r="C2" s="195"/>
      <c r="D2" s="195"/>
      <c r="E2" s="195"/>
      <c r="F2" s="195"/>
      <c r="G2" s="196"/>
    </row>
    <row r="3" spans="1:10" ht="27" customHeight="1" x14ac:dyDescent="0.25">
      <c r="A3" s="49"/>
      <c r="B3" s="50"/>
      <c r="C3" s="195"/>
      <c r="D3" s="195"/>
      <c r="E3" s="195"/>
      <c r="F3" s="195"/>
      <c r="G3" s="196"/>
    </row>
    <row r="4" spans="1:10" ht="27" customHeight="1" x14ac:dyDescent="0.25">
      <c r="A4" s="49"/>
      <c r="B4" s="51"/>
      <c r="C4" s="195" t="s">
        <v>79</v>
      </c>
      <c r="D4" s="195"/>
      <c r="E4" s="195"/>
      <c r="F4" s="195"/>
      <c r="G4" s="196"/>
    </row>
    <row r="5" spans="1:10" ht="18" customHeight="1" thickBot="1" x14ac:dyDescent="0.3">
      <c r="A5" s="49"/>
      <c r="B5" s="52"/>
      <c r="C5" s="239" t="s">
        <v>15</v>
      </c>
      <c r="D5" s="240"/>
      <c r="E5" s="240"/>
      <c r="F5" s="240"/>
      <c r="G5" s="241"/>
    </row>
    <row r="6" spans="1:10" ht="15.75" thickTop="1" x14ac:dyDescent="0.25">
      <c r="A6" s="49"/>
      <c r="B6" s="98"/>
      <c r="C6" s="99"/>
      <c r="D6" s="100"/>
      <c r="E6" s="100"/>
      <c r="F6" s="100"/>
      <c r="G6" s="101"/>
    </row>
    <row r="7" spans="1:10" ht="33" customHeight="1" thickBot="1" x14ac:dyDescent="0.3">
      <c r="A7" s="49"/>
      <c r="B7" s="242"/>
      <c r="C7" s="242"/>
      <c r="D7" s="102"/>
      <c r="E7" s="102"/>
      <c r="F7" s="17"/>
      <c r="G7" s="103"/>
    </row>
    <row r="8" spans="1:10" ht="15.75" thickTop="1" x14ac:dyDescent="0.25">
      <c r="A8" s="49"/>
      <c r="B8" s="246" t="s">
        <v>16</v>
      </c>
      <c r="C8" s="247"/>
      <c r="D8" s="248"/>
      <c r="E8" s="249" t="s">
        <v>2</v>
      </c>
      <c r="F8" s="249"/>
      <c r="G8" s="250"/>
    </row>
    <row r="9" spans="1:10" ht="25.5" customHeight="1" x14ac:dyDescent="0.5">
      <c r="A9" s="104"/>
      <c r="B9" s="243"/>
      <c r="C9" s="244"/>
      <c r="D9" s="245"/>
      <c r="E9" s="218"/>
      <c r="F9" s="218"/>
      <c r="G9" s="219"/>
    </row>
    <row r="10" spans="1:10" ht="15.75" x14ac:dyDescent="0.25">
      <c r="A10" s="104"/>
      <c r="B10" s="236" t="str">
        <f>DPGF!B10</f>
        <v>IV.1. PROVISOIRE DE CHANTIER / DEPOSE</v>
      </c>
      <c r="C10" s="237"/>
      <c r="D10" s="238"/>
      <c r="E10" s="218">
        <f>DPGF!G23</f>
        <v>0</v>
      </c>
      <c r="F10" s="218"/>
      <c r="G10" s="219"/>
    </row>
    <row r="11" spans="1:10" ht="15.75" x14ac:dyDescent="0.25">
      <c r="A11" s="104"/>
      <c r="B11" s="236" t="str">
        <f>DPGF!B26</f>
        <v>IV.2. RESEAU DE TERRE</v>
      </c>
      <c r="C11" s="237"/>
      <c r="D11" s="238"/>
      <c r="E11" s="218">
        <f>DPGF!G35</f>
        <v>0</v>
      </c>
      <c r="F11" s="218"/>
      <c r="G11" s="219"/>
    </row>
    <row r="12" spans="1:10" ht="15.75" x14ac:dyDescent="0.25">
      <c r="A12" s="104"/>
      <c r="B12" s="236" t="str">
        <f>DPGF!B38</f>
        <v>IV.3. ARMOIRES ELECTRIQUES</v>
      </c>
      <c r="C12" s="237"/>
      <c r="D12" s="238"/>
      <c r="E12" s="218">
        <f>DPGF!G47</f>
        <v>0</v>
      </c>
      <c r="F12" s="218"/>
      <c r="G12" s="219"/>
    </row>
    <row r="13" spans="1:10" ht="15.75" x14ac:dyDescent="0.25">
      <c r="A13" s="104"/>
      <c r="B13" s="236" t="str">
        <f>DPGF!B50</f>
        <v>IV.4. ALIMENTATIONS DIVERSES</v>
      </c>
      <c r="C13" s="237"/>
      <c r="D13" s="238"/>
      <c r="E13" s="218">
        <f>DPGF!G60</f>
        <v>0</v>
      </c>
      <c r="F13" s="218"/>
      <c r="G13" s="219"/>
      <c r="J13" s="122"/>
    </row>
    <row r="14" spans="1:10" ht="15.75" x14ac:dyDescent="0.25">
      <c r="A14" s="104"/>
      <c r="B14" s="236" t="str">
        <f>DPGF!B63</f>
        <v>IV.5. SUPPORTS CANALISATIONS</v>
      </c>
      <c r="C14" s="237"/>
      <c r="D14" s="238"/>
      <c r="E14" s="218">
        <f>DPGF!G69</f>
        <v>0</v>
      </c>
      <c r="F14" s="218"/>
      <c r="G14" s="219"/>
    </row>
    <row r="15" spans="1:10" ht="15.75" x14ac:dyDescent="0.25">
      <c r="A15" s="104"/>
      <c r="B15" s="236" t="str">
        <f>DPGF!B72</f>
        <v>IV.6. EQUIPEMENTS DES LOCAUX</v>
      </c>
      <c r="C15" s="237"/>
      <c r="D15" s="238"/>
      <c r="E15" s="218">
        <f>DPGF!G149</f>
        <v>0</v>
      </c>
      <c r="F15" s="218"/>
      <c r="G15" s="219"/>
    </row>
    <row r="16" spans="1:10" ht="15.75" x14ac:dyDescent="0.25">
      <c r="A16" s="104"/>
      <c r="B16" s="236" t="str">
        <f>DPGF!B152</f>
        <v>IV.7. RESEAU INFORMATIQUE</v>
      </c>
      <c r="C16" s="237"/>
      <c r="D16" s="238"/>
      <c r="E16" s="218">
        <f>DPGF!G158</f>
        <v>0</v>
      </c>
      <c r="F16" s="218"/>
      <c r="G16" s="219"/>
    </row>
    <row r="17" spans="1:7" ht="15.75" x14ac:dyDescent="0.25">
      <c r="A17" s="104"/>
      <c r="B17" s="236" t="str">
        <f>DPGF!B161</f>
        <v>IV.8. ALARME INCENDIE</v>
      </c>
      <c r="C17" s="237"/>
      <c r="D17" s="238"/>
      <c r="E17" s="218">
        <f>DPGF!G177</f>
        <v>0</v>
      </c>
      <c r="F17" s="218"/>
      <c r="G17" s="219"/>
    </row>
    <row r="18" spans="1:7" ht="15.75" x14ac:dyDescent="0.25">
      <c r="A18" s="104"/>
      <c r="B18" s="236" t="str">
        <f>DPGF!B180</f>
        <v>IV.9. APPEL MALADE</v>
      </c>
      <c r="C18" s="237"/>
      <c r="D18" s="238"/>
      <c r="E18" s="218">
        <f>DPGF!G178</f>
        <v>0</v>
      </c>
      <c r="F18" s="218"/>
      <c r="G18" s="219"/>
    </row>
    <row r="19" spans="1:7" ht="15.75" x14ac:dyDescent="0.25">
      <c r="A19" s="104"/>
      <c r="B19" s="236" t="str">
        <f>DPGF!B193</f>
        <v>IV.10. RESEAU TV</v>
      </c>
      <c r="C19" s="237"/>
      <c r="D19" s="238"/>
      <c r="E19" s="218">
        <f>DPGF!G179</f>
        <v>0</v>
      </c>
      <c r="F19" s="218"/>
      <c r="G19" s="219"/>
    </row>
    <row r="20" spans="1:7" ht="15.75" x14ac:dyDescent="0.25">
      <c r="A20" s="104"/>
      <c r="B20" s="236" t="str">
        <f>DPGF!B202</f>
        <v>IV.11. DOSSIER TECHNIQUE</v>
      </c>
      <c r="C20" s="237"/>
      <c r="D20" s="238"/>
      <c r="E20" s="218">
        <f>DPGF!G207</f>
        <v>0</v>
      </c>
      <c r="F20" s="218"/>
      <c r="G20" s="219"/>
    </row>
    <row r="21" spans="1:7" ht="15.75" x14ac:dyDescent="0.25">
      <c r="A21" s="104"/>
      <c r="B21" s="215"/>
      <c r="C21" s="216"/>
      <c r="D21" s="217"/>
      <c r="E21" s="218"/>
      <c r="F21" s="218"/>
      <c r="G21" s="219">
        <v>0</v>
      </c>
    </row>
    <row r="22" spans="1:7" ht="15.75" x14ac:dyDescent="0.25">
      <c r="A22" s="104"/>
      <c r="B22" s="220" t="s">
        <v>23</v>
      </c>
      <c r="C22" s="221"/>
      <c r="D22" s="222"/>
      <c r="E22" s="223">
        <f>SUM(E10:G20)</f>
        <v>0</v>
      </c>
      <c r="F22" s="223"/>
      <c r="G22" s="224"/>
    </row>
    <row r="23" spans="1:7" ht="15.75" x14ac:dyDescent="0.25">
      <c r="A23" s="104"/>
      <c r="B23" s="215"/>
      <c r="C23" s="216"/>
      <c r="D23" s="217"/>
      <c r="E23" s="218"/>
      <c r="F23" s="218"/>
      <c r="G23" s="219">
        <f>SUM(G11:G22)</f>
        <v>0</v>
      </c>
    </row>
    <row r="24" spans="1:7" ht="15.75" x14ac:dyDescent="0.25">
      <c r="A24" s="104"/>
      <c r="B24" s="215"/>
      <c r="C24" s="216"/>
      <c r="D24" s="217"/>
      <c r="E24" s="218"/>
      <c r="F24" s="218"/>
      <c r="G24" s="219" t="e">
        <v>#REF!</v>
      </c>
    </row>
    <row r="25" spans="1:7" ht="24" customHeight="1" x14ac:dyDescent="0.3">
      <c r="A25" s="104"/>
      <c r="B25" s="105"/>
      <c r="C25" s="226" t="s">
        <v>17</v>
      </c>
      <c r="D25" s="227"/>
      <c r="E25" s="228">
        <f>E22</f>
        <v>0</v>
      </c>
      <c r="F25" s="229"/>
      <c r="G25" s="230"/>
    </row>
    <row r="26" spans="1:7" ht="24" customHeight="1" x14ac:dyDescent="0.3">
      <c r="A26" s="104"/>
      <c r="B26" s="105"/>
      <c r="C26" s="226" t="s">
        <v>149</v>
      </c>
      <c r="D26" s="227"/>
      <c r="E26" s="228">
        <f>E25*0.055</f>
        <v>0</v>
      </c>
      <c r="F26" s="229"/>
      <c r="G26" s="230"/>
    </row>
    <row r="27" spans="1:7" ht="23.25" customHeight="1" x14ac:dyDescent="0.3">
      <c r="A27" s="104"/>
      <c r="B27" s="105"/>
      <c r="C27" s="226" t="s">
        <v>18</v>
      </c>
      <c r="D27" s="227"/>
      <c r="E27" s="228">
        <f>SUM(E25:G26)</f>
        <v>0</v>
      </c>
      <c r="F27" s="229"/>
      <c r="G27" s="230"/>
    </row>
    <row r="28" spans="1:7" ht="16.5" thickBot="1" x14ac:dyDescent="0.3">
      <c r="A28" s="104"/>
      <c r="B28" s="231"/>
      <c r="C28" s="232"/>
      <c r="D28" s="233"/>
      <c r="E28" s="106"/>
      <c r="F28" s="107"/>
      <c r="G28" s="108"/>
    </row>
    <row r="29" spans="1:7" ht="16.5" thickTop="1" x14ac:dyDescent="0.25">
      <c r="A29" s="104"/>
      <c r="B29" s="204"/>
      <c r="C29" s="204"/>
      <c r="D29" s="34"/>
      <c r="E29" s="34"/>
      <c r="F29" s="35"/>
      <c r="G29" s="109"/>
    </row>
    <row r="30" spans="1:7" ht="15.75" x14ac:dyDescent="0.25">
      <c r="A30" s="104"/>
      <c r="B30" s="118"/>
      <c r="C30" s="118"/>
      <c r="D30" s="34"/>
      <c r="E30" s="34"/>
      <c r="F30" s="35"/>
      <c r="G30" s="109"/>
    </row>
    <row r="31" spans="1:7" ht="15.75" x14ac:dyDescent="0.25">
      <c r="A31" s="104"/>
      <c r="B31" s="118"/>
      <c r="C31" s="118"/>
      <c r="D31" s="34"/>
      <c r="E31" s="34"/>
      <c r="F31" s="35"/>
      <c r="G31" s="109"/>
    </row>
    <row r="32" spans="1:7" ht="15.75" x14ac:dyDescent="0.25">
      <c r="A32" s="104"/>
      <c r="B32" s="118"/>
      <c r="C32" s="118"/>
      <c r="D32" s="34"/>
      <c r="E32" s="34"/>
      <c r="F32" s="35"/>
      <c r="G32" s="109"/>
    </row>
    <row r="33" spans="1:7" ht="15.75" x14ac:dyDescent="0.25">
      <c r="A33" s="104"/>
      <c r="B33" s="118"/>
      <c r="C33" s="118"/>
      <c r="D33" s="34"/>
      <c r="E33" s="34"/>
      <c r="F33" s="35"/>
      <c r="G33" s="109"/>
    </row>
    <row r="34" spans="1:7" ht="15.75" x14ac:dyDescent="0.25">
      <c r="A34" s="104"/>
      <c r="B34" s="119" t="s">
        <v>19</v>
      </c>
      <c r="C34" s="119"/>
      <c r="D34" s="110"/>
      <c r="E34" s="110"/>
      <c r="F34" s="111"/>
      <c r="G34" s="112" t="s">
        <v>21</v>
      </c>
    </row>
    <row r="35" spans="1:7" ht="15.75" x14ac:dyDescent="0.25">
      <c r="A35" s="104"/>
      <c r="B35" s="225"/>
      <c r="C35" s="225"/>
      <c r="D35" s="110"/>
      <c r="E35" s="110"/>
      <c r="F35" s="111"/>
      <c r="G35" s="113"/>
    </row>
    <row r="36" spans="1:7" ht="15.75" x14ac:dyDescent="0.25">
      <c r="A36" s="104"/>
      <c r="B36" s="225"/>
      <c r="C36" s="225"/>
      <c r="D36" s="110"/>
      <c r="E36" s="110"/>
      <c r="F36" s="111"/>
      <c r="G36" s="113"/>
    </row>
    <row r="37" spans="1:7" ht="15.75" x14ac:dyDescent="0.25">
      <c r="A37" s="104"/>
      <c r="B37" s="234"/>
      <c r="C37" s="234"/>
      <c r="D37" s="234"/>
      <c r="E37" s="234"/>
      <c r="F37" s="234"/>
      <c r="G37" s="235"/>
    </row>
    <row r="38" spans="1:7" ht="15.75" x14ac:dyDescent="0.25">
      <c r="A38" s="104"/>
      <c r="B38" s="225"/>
      <c r="C38" s="225"/>
      <c r="D38" s="110"/>
      <c r="E38" s="110"/>
      <c r="F38" s="111"/>
      <c r="G38" s="113"/>
    </row>
    <row r="39" spans="1:7" ht="15.75" x14ac:dyDescent="0.25">
      <c r="A39" s="104"/>
      <c r="B39" s="225"/>
      <c r="C39" s="225"/>
      <c r="D39" s="110"/>
      <c r="E39" s="110"/>
      <c r="F39" s="111"/>
      <c r="G39" s="113"/>
    </row>
    <row r="40" spans="1:7" ht="15.75" x14ac:dyDescent="0.25">
      <c r="A40" s="104"/>
      <c r="B40" s="225"/>
      <c r="C40" s="225"/>
      <c r="D40" s="110"/>
      <c r="E40" s="110"/>
      <c r="F40" s="111"/>
      <c r="G40" s="113"/>
    </row>
    <row r="41" spans="1:7" ht="15.75" x14ac:dyDescent="0.25">
      <c r="A41" s="104"/>
      <c r="B41" s="204"/>
      <c r="C41" s="204"/>
      <c r="D41" s="34"/>
      <c r="E41" s="34"/>
      <c r="F41" s="35"/>
      <c r="G41" s="109"/>
    </row>
    <row r="42" spans="1:7" ht="16.5" thickBot="1" x14ac:dyDescent="0.3">
      <c r="A42" s="104"/>
      <c r="B42" s="204"/>
      <c r="C42" s="204"/>
      <c r="D42" s="34"/>
      <c r="E42" s="34"/>
      <c r="F42" s="35"/>
      <c r="G42" s="109"/>
    </row>
    <row r="43" spans="1:7" ht="16.5" thickTop="1" x14ac:dyDescent="0.25">
      <c r="A43" s="104"/>
      <c r="B43" s="205" t="s">
        <v>20</v>
      </c>
      <c r="C43" s="206"/>
      <c r="D43" s="206"/>
      <c r="E43" s="206"/>
      <c r="F43" s="206"/>
      <c r="G43" s="207"/>
    </row>
    <row r="44" spans="1:7" ht="15.75" x14ac:dyDescent="0.25">
      <c r="A44" s="104"/>
      <c r="B44" s="208"/>
      <c r="C44" s="209"/>
      <c r="D44" s="209"/>
      <c r="E44" s="209"/>
      <c r="F44" s="209"/>
      <c r="G44" s="210"/>
    </row>
    <row r="45" spans="1:7" ht="16.5" thickBot="1" x14ac:dyDescent="0.3">
      <c r="A45" s="104"/>
      <c r="B45" s="211"/>
      <c r="C45" s="212"/>
      <c r="D45" s="212"/>
      <c r="E45" s="212"/>
      <c r="F45" s="212"/>
      <c r="G45" s="213"/>
    </row>
    <row r="46" spans="1:7" ht="17.25" thickTop="1" thickBot="1" x14ac:dyDescent="0.3">
      <c r="A46" s="114"/>
      <c r="B46" s="214"/>
      <c r="C46" s="214"/>
      <c r="D46" s="115"/>
      <c r="E46" s="115"/>
      <c r="F46" s="116"/>
      <c r="G46" s="117"/>
    </row>
    <row r="47" spans="1:7" ht="15.75" thickTop="1" x14ac:dyDescent="0.25"/>
  </sheetData>
  <mergeCells count="56">
    <mergeCell ref="B11:D11"/>
    <mergeCell ref="E11:G11"/>
    <mergeCell ref="C1:G3"/>
    <mergeCell ref="C4:G4"/>
    <mergeCell ref="C5:G5"/>
    <mergeCell ref="B7:C7"/>
    <mergeCell ref="B9:D9"/>
    <mergeCell ref="E9:G9"/>
    <mergeCell ref="B8:D8"/>
    <mergeCell ref="E8:G8"/>
    <mergeCell ref="B10:D10"/>
    <mergeCell ref="E10:G10"/>
    <mergeCell ref="B20:D20"/>
    <mergeCell ref="E20:G20"/>
    <mergeCell ref="B15:D15"/>
    <mergeCell ref="E15:G15"/>
    <mergeCell ref="B16:D16"/>
    <mergeCell ref="E16:G16"/>
    <mergeCell ref="B17:D17"/>
    <mergeCell ref="E17:G17"/>
    <mergeCell ref="B18:D18"/>
    <mergeCell ref="E18:G18"/>
    <mergeCell ref="B19:D19"/>
    <mergeCell ref="E19:G19"/>
    <mergeCell ref="B12:D12"/>
    <mergeCell ref="E12:G12"/>
    <mergeCell ref="B13:D13"/>
    <mergeCell ref="E13:G13"/>
    <mergeCell ref="B14:D14"/>
    <mergeCell ref="E14:G14"/>
    <mergeCell ref="E25:G25"/>
    <mergeCell ref="B39:C39"/>
    <mergeCell ref="C27:D27"/>
    <mergeCell ref="E27:G27"/>
    <mergeCell ref="B28:D28"/>
    <mergeCell ref="B29:C29"/>
    <mergeCell ref="B36:C36"/>
    <mergeCell ref="B37:G37"/>
    <mergeCell ref="B38:C38"/>
    <mergeCell ref="B35:C35"/>
    <mergeCell ref="B41:C41"/>
    <mergeCell ref="B42:C42"/>
    <mergeCell ref="B43:G45"/>
    <mergeCell ref="B46:C46"/>
    <mergeCell ref="B21:D21"/>
    <mergeCell ref="E21:G21"/>
    <mergeCell ref="B22:D22"/>
    <mergeCell ref="E22:G22"/>
    <mergeCell ref="B40:C40"/>
    <mergeCell ref="C26:D26"/>
    <mergeCell ref="E26:G26"/>
    <mergeCell ref="B23:D23"/>
    <mergeCell ref="E23:G23"/>
    <mergeCell ref="B24:D24"/>
    <mergeCell ref="E24:G24"/>
    <mergeCell ref="C25:D25"/>
  </mergeCells>
  <phoneticPr fontId="6" type="noConversion"/>
  <pageMargins left="0.31496062992125984" right="0.31496062992125984" top="0.62992125984251968" bottom="0.55118110236220474" header="0.31496062992125984" footer="0.31496062992125984"/>
  <pageSetup paperSize="9" scale="80" fitToHeight="0" orientation="portrait" r:id="rId1"/>
  <headerFooter>
    <oddFooter>&amp;L&amp;"Calibri,Gras"&amp;K04-043Novembre 2025&amp;R&amp;"Calibri,Gras"&amp;K04-043Page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PDG</vt:lpstr>
      <vt:lpstr>DPGF</vt:lpstr>
      <vt:lpstr>RECAP</vt:lpstr>
      <vt:lpstr>DPGF!Zone_d_impression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C.Nouveau</dc:creator>
  <cp:lastModifiedBy>Benjamin PAGNEUX</cp:lastModifiedBy>
  <cp:lastPrinted>2025-09-11T08:56:28Z</cp:lastPrinted>
  <dcterms:created xsi:type="dcterms:W3CDTF">2013-05-17T09:43:09Z</dcterms:created>
  <dcterms:modified xsi:type="dcterms:W3CDTF">2025-12-08T07:41:48Z</dcterms:modified>
</cp:coreProperties>
</file>